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9440" windowHeight="11700"/>
  </bookViews>
  <sheets>
    <sheet name="1-й год" sheetId="1" r:id="rId1"/>
  </sheets>
  <definedNames>
    <definedName name="_xlnm.Print_Titles" localSheetId="0">'1-й год'!$9:$9</definedName>
  </definedNames>
  <calcPr calcId="144525"/>
</workbook>
</file>

<file path=xl/calcChain.xml><?xml version="1.0" encoding="utf-8"?>
<calcChain xmlns="http://schemas.openxmlformats.org/spreadsheetml/2006/main">
  <c r="AR330" i="1" l="1"/>
  <c r="AR320" i="1"/>
  <c r="AR310" i="1"/>
  <c r="AR269" i="1"/>
  <c r="AR270" i="1"/>
  <c r="AR300" i="1"/>
  <c r="AR296" i="1"/>
  <c r="AR262" i="1"/>
  <c r="AR257" i="1"/>
  <c r="AR250" i="1"/>
  <c r="AR245" i="1"/>
  <c r="AR229" i="1"/>
  <c r="AR219" i="1"/>
  <c r="AR214" i="1"/>
  <c r="AR193" i="1"/>
  <c r="AR172" i="1" l="1"/>
  <c r="AR108" i="1"/>
  <c r="AR78" i="1"/>
  <c r="AR152" i="1"/>
  <c r="AR137" i="1"/>
  <c r="AR129" i="1"/>
  <c r="AR84" i="1"/>
  <c r="AR89" i="1"/>
  <c r="AR68" i="1"/>
  <c r="AR43" i="1"/>
  <c r="AR23" i="1"/>
  <c r="AR17" i="1"/>
  <c r="AR15" i="1" l="1"/>
  <c r="AR332" i="1"/>
  <c r="AR331" i="1" s="1"/>
  <c r="AR329" i="1" s="1"/>
  <c r="AR328" i="1" s="1"/>
  <c r="AR326" i="1"/>
  <c r="AR325" i="1" s="1"/>
  <c r="AR324" i="1" s="1"/>
  <c r="AR321" i="1"/>
  <c r="AR319" i="1" s="1"/>
  <c r="AR302" i="1"/>
  <c r="AR301" i="1" s="1"/>
  <c r="AR290" i="1"/>
  <c r="AR288" i="1"/>
  <c r="AR285" i="1"/>
  <c r="AR284" i="1" s="1"/>
  <c r="AR280" i="1"/>
  <c r="AR279" i="1" s="1"/>
  <c r="AR278" i="1" s="1"/>
  <c r="AR276" i="1"/>
  <c r="AR275" i="1" s="1"/>
  <c r="AR273" i="1"/>
  <c r="AR272" i="1" s="1"/>
  <c r="AR263" i="1"/>
  <c r="AR253" i="1"/>
  <c r="AR252" i="1" s="1"/>
  <c r="AR251" i="1" s="1"/>
  <c r="AR256" i="1"/>
  <c r="AR255" i="1" s="1"/>
  <c r="AR247" i="1"/>
  <c r="AR246" i="1" s="1"/>
  <c r="AR239" i="1"/>
  <c r="AR238" i="1" s="1"/>
  <c r="AR237" i="1" s="1"/>
  <c r="AR224" i="1"/>
  <c r="AR220" i="1"/>
  <c r="AR213" i="1"/>
  <c r="AR208" i="1"/>
  <c r="AR207" i="1" s="1"/>
  <c r="AR206" i="1" s="1"/>
  <c r="AR196" i="1"/>
  <c r="AR187" i="1" s="1"/>
  <c r="AR186" i="1" s="1"/>
  <c r="AR188" i="1"/>
  <c r="AR183" i="1"/>
  <c r="AR182" i="1" s="1"/>
  <c r="AR181" i="1" s="1"/>
  <c r="AR318" i="1" l="1"/>
  <c r="AR317" i="1" s="1"/>
  <c r="AR309" i="1"/>
  <c r="AR308" i="1" s="1"/>
  <c r="AR307" i="1" s="1"/>
  <c r="AR306" i="1" s="1"/>
  <c r="AR287" i="1"/>
  <c r="AR283" i="1"/>
  <c r="AR282" i="1" s="1"/>
  <c r="AR271" i="1"/>
  <c r="AR261" i="1"/>
  <c r="AR260" i="1" s="1"/>
  <c r="AR259" i="1" s="1"/>
  <c r="AR236" i="1"/>
  <c r="AR223" i="1"/>
  <c r="AR222" i="1" s="1"/>
  <c r="AR212" i="1"/>
  <c r="AR180" i="1"/>
  <c r="AR44" i="1"/>
  <c r="AR40" i="1"/>
  <c r="AR41" i="1"/>
  <c r="AR175" i="1"/>
  <c r="AR174" i="1" s="1"/>
  <c r="AR169" i="1"/>
  <c r="AR168" i="1" s="1"/>
  <c r="AR167" i="1" s="1"/>
  <c r="AR165" i="1"/>
  <c r="AR164" i="1" s="1"/>
  <c r="AR162" i="1"/>
  <c r="AR161" i="1" s="1"/>
  <c r="AR158" i="1"/>
  <c r="AR157" i="1" s="1"/>
  <c r="AR156" i="1" s="1"/>
  <c r="AR153" i="1"/>
  <c r="AR149" i="1"/>
  <c r="AR148" i="1" s="1"/>
  <c r="AR144" i="1"/>
  <c r="AR143" i="1" s="1"/>
  <c r="AR142" i="1" s="1"/>
  <c r="AR141" i="1" s="1"/>
  <c r="AR139" i="1"/>
  <c r="AR138" i="1" s="1"/>
  <c r="AR135" i="1"/>
  <c r="AR134" i="1" s="1"/>
  <c r="AR120" i="1"/>
  <c r="AR118" i="1"/>
  <c r="AR114" i="1"/>
  <c r="AR110" i="1"/>
  <c r="AR109" i="1" s="1"/>
  <c r="AR106" i="1"/>
  <c r="AR102" i="1"/>
  <c r="AR101" i="1" s="1"/>
  <c r="AR100" i="1" s="1"/>
  <c r="AR96" i="1"/>
  <c r="AR93" i="1" s="1"/>
  <c r="AR92" i="1" s="1"/>
  <c r="AR94" i="1"/>
  <c r="AR86" i="1"/>
  <c r="AR85" i="1" s="1"/>
  <c r="AR80" i="1"/>
  <c r="AR79" i="1" s="1"/>
  <c r="AR75" i="1"/>
  <c r="AR74" i="1" s="1"/>
  <c r="AR73" i="1" s="1"/>
  <c r="AR70" i="1"/>
  <c r="AR69" i="1" s="1"/>
  <c r="AR59" i="1"/>
  <c r="AR58" i="1" s="1"/>
  <c r="AR57" i="1" s="1"/>
  <c r="AR56" i="1" s="1"/>
  <c r="AR53" i="1"/>
  <c r="AR52" i="1" s="1"/>
  <c r="AR51" i="1" s="1"/>
  <c r="AR50" i="1" s="1"/>
  <c r="AR31" i="1"/>
  <c r="AR29" i="1"/>
  <c r="AR25" i="1"/>
  <c r="AR24" i="1" s="1"/>
  <c r="AR19" i="1"/>
  <c r="AR18" i="1" s="1"/>
  <c r="AR14" i="1"/>
  <c r="AR13" i="1" s="1"/>
  <c r="AR179" i="1" l="1"/>
  <c r="AR173" i="1"/>
  <c r="AR160" i="1"/>
  <c r="AR155" i="1"/>
  <c r="AR147" i="1"/>
  <c r="AR146" i="1" s="1"/>
  <c r="AR117" i="1"/>
  <c r="AR116" i="1" s="1"/>
  <c r="AR99" i="1" s="1"/>
  <c r="AR67" i="1"/>
  <c r="AR28" i="1"/>
  <c r="AR27" i="1" s="1"/>
  <c r="AR12" i="1" s="1"/>
  <c r="AR11" i="1" l="1"/>
  <c r="AR337" i="1" s="1"/>
</calcChain>
</file>

<file path=xl/sharedStrings.xml><?xml version="1.0" encoding="utf-8"?>
<sst xmlns="http://schemas.openxmlformats.org/spreadsheetml/2006/main" count="1823" uniqueCount="408">
  <si>
    <t/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</si>
  <si>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</si>
  <si>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</si>
  <si>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</si>
  <si>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</si>
  <si>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</si>
  <si>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</si>
  <si>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</si>
  <si>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</si>
  <si>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</si>
  <si>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</si>
  <si>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</si>
  <si>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</si>
  <si>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</si>
  <si>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</si>
  <si>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</si>
  <si>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</si>
  <si>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</si>
  <si>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</si>
  <si>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</si>
  <si>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</si>
  <si>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</si>
  <si>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</si>
  <si>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</si>
  <si>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</si>
  <si>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</si>
  <si>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</si>
  <si>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</si>
  <si>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</si>
  <si>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</si>
  <si>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</si>
  <si>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</si>
  <si>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</si>
  <si>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</si>
  <si>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</si>
  <si>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</si>
  <si>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</si>
  <si>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</si>
  <si>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</si>
  <si>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</si>
  <si>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</si>
  <si>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</si>
  <si>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</si>
  <si>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</si>
  <si>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</si>
  <si>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</si>
  <si>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</si>
  <si>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</si>
  <si>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</si>
  <si>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</si>
  <si>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</si>
  <si>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</si>
  <si>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</si>
  <si>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</si>
  <si>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</si>
  <si>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</si>
  <si>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</si>
  <si>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</si>
  <si>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</si>
  <si>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</si>
  <si>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</si>
  <si>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</si>
  <si>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</si>
  <si>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</si>
  <si>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</si>
  <si>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</si>
  <si>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</si>
  <si>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</si>
  <si>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</si>
  <si>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</si>
  <si>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</si>
  <si>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</si>
  <si>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</si>
  <si>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</si>
  <si>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</si>
  <si>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</si>
  <si>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</si>
  <si>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</si>
  <si>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</si>
  <si>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</si>
  <si>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</si>
  <si>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</si>
  <si>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</si>
  <si>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</si>
  <si>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</si>
  <si>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</si>
  <si>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</si>
  <si>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</si>
  <si>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</si>
  <si>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</si>
  <si>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</si>
  <si>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</si>
  <si>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</si>
  <si>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</si>
  <si>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</si>
  <si>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</si>
  <si>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</si>
  <si>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</si>
  <si>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</si>
  <si>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</si>
  <si>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</si>
  <si>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</si>
  <si>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</si>
  <si>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</si>
  <si>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</si>
  <si>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</si>
  <si>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</si>
  <si>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</si>
  <si>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</si>
  <si>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</si>
  <si>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</si>
  <si>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</si>
  <si>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</si>
  <si>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</si>
  <si>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</si>
  <si>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</si>
  <si>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</si>
  <si>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</si>
  <si>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</si>
  <si>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</si>
  <si>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</si>
  <si>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</si>
  <si>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</si>
  <si>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</si>
  <si>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</si>
  <si>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</si>
  <si>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</si>
  <si>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</si>
  <si>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</si>
  <si>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</si>
  <si>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</si>
  <si>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</si>
  <si>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</si>
  <si>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</si>
  <si>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</si>
  <si>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</si>
  <si>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</si>
  <si>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</si>
  <si>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</si>
  <si>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</si>
  <si>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</si>
  <si>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</si>
  <si>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</si>
  <si>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</si>
  <si>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</si>
  <si>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</si>
  <si>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</si>
  <si>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</si>
  <si>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</si>
  <si>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</si>
  <si>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</si>
  <si>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</si>
  <si>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</si>
  <si>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</si>
  <si>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</si>
  <si>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</si>
  <si>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</si>
  <si>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</si>
  <si>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</si>
  <si>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</si>
  <si>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</si>
  <si>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</si>
  <si>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</si>
  <si>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</si>
  <si>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ЖИЛИЩНО-КОММУНАЛЬНОЕ ХОЗЯЙСТВО</t>
  </si>
  <si>
    <t>Жилищное хозяйство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</si>
  <si>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</si>
  <si>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</si>
  <si>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</si>
  <si>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</si>
  <si>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Обеспечение мероприятий по переселению граждан из аварийного жилищного фонда (Иные бюджетные ассигнования)</t>
  </si>
  <si>
    <t>23.1.И2.67483</t>
  </si>
  <si>
    <t>23.1.И2.67484</t>
  </si>
  <si>
    <t>23.1.И2.6748S</t>
  </si>
  <si>
    <t>23.3.00.00000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</si>
  <si>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</si>
  <si>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23.3.03.77770</t>
  </si>
  <si>
    <t>Коммунальное хозяйство</t>
  </si>
  <si>
    <t>21.2.00.00000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</si>
  <si>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</si>
  <si>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</si>
  <si>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21.2.01.S7400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</si>
  <si>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</si>
  <si>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21.2.03.77610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</si>
  <si>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</si>
  <si>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21.3.01.77790</t>
  </si>
  <si>
    <t>Благоустройство</t>
  </si>
  <si>
    <t>21.1.00.00000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</si>
  <si>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</si>
  <si>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21.1.И4.54240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</si>
  <si>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</si>
  <si>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21.2.03.77250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</si>
  <si>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</si>
  <si>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21.2.03.77464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</si>
  <si>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</si>
  <si>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21.2.03.77465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</si>
  <si>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</si>
  <si>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21.2.03.77466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</si>
  <si>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</si>
  <si>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</si>
  <si>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</si>
  <si>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</si>
  <si>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</si>
  <si>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21.2.03.S0440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</si>
  <si>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</si>
  <si>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21.2.03.S0460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</si>
  <si>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</si>
  <si>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</si>
  <si>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Финансовое обеспечение мероприятий по благоустройству территорий (Предоставление субсидий бюджетным, автономным учреждениям и иным некоммерческим организациям)</t>
  </si>
  <si>
    <t>Финансовое обеспечение мероприятий по благоустройству территорий (Иные бюджетные ассигнования)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</si>
  <si>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</si>
  <si>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</si>
  <si>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</si>
  <si>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</si>
  <si>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</si>
  <si>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</si>
  <si>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</si>
  <si>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</si>
  <si>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</si>
  <si>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</si>
  <si>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</si>
  <si>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</si>
  <si>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</si>
  <si>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</si>
  <si>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</si>
  <si>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</si>
  <si>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</si>
  <si>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</si>
  <si>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</si>
  <si>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</si>
  <si>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</si>
  <si>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</si>
  <si>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</si>
  <si>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</si>
  <si>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</si>
  <si>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</si>
  <si>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</si>
  <si>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</si>
  <si>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</si>
  <si>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</si>
  <si>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</si>
  <si>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</si>
  <si>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</si>
  <si>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</si>
  <si>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</si>
  <si>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</si>
  <si>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</si>
  <si>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</si>
  <si>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</si>
  <si>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</si>
  <si>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</si>
  <si>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</si>
  <si>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</si>
  <si>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</si>
  <si>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</si>
  <si>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</si>
  <si>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</si>
  <si>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</si>
  <si>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</si>
  <si>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</si>
  <si>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</si>
  <si>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</si>
  <si>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</si>
  <si>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</si>
  <si>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</si>
  <si>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</si>
  <si>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</si>
  <si>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</si>
  <si>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</si>
  <si>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</si>
  <si>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</si>
  <si>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</si>
  <si>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</si>
  <si>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</si>
  <si>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</si>
  <si>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</si>
  <si>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</si>
  <si>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</si>
  <si>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</si>
  <si>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</si>
  <si>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</si>
  <si>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</si>
  <si>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</si>
  <si>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</si>
  <si>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</si>
  <si>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</si>
  <si>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</si>
  <si>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</si>
  <si>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</si>
  <si>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</si>
  <si>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</si>
  <si>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</si>
  <si>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</si>
  <si>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</si>
  <si>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</si>
  <si>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</si>
  <si>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</si>
  <si>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</si>
  <si>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</si>
  <si>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</si>
  <si>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</si>
  <si>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</si>
  <si>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</si>
  <si>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</si>
  <si>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</si>
  <si>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</si>
  <si>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</si>
  <si>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</si>
  <si>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</si>
  <si>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</si>
  <si>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</si>
  <si>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27.3.05.77520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</si>
  <si>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</si>
  <si>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</si>
  <si>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</si>
  <si>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</si>
  <si>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</si>
  <si>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</si>
  <si>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</si>
  <si>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27.2.02.S0270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</si>
  <si>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</si>
  <si>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</si>
  <si>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</si>
  <si>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</si>
  <si>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</si>
  <si>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</si>
  <si>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</si>
  <si>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</si>
  <si>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</si>
  <si>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</si>
  <si>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</si>
  <si>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</si>
  <si>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</si>
  <si>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</si>
  <si>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</si>
  <si>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</si>
  <si>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</si>
  <si>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</si>
  <si>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</si>
  <si>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</si>
  <si>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</si>
  <si>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</si>
  <si>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</si>
  <si>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</si>
  <si>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</si>
  <si>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</si>
  <si>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</si>
  <si>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</si>
  <si>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</si>
  <si>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</si>
  <si>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</si>
  <si>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</si>
  <si>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</si>
  <si>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21.2.02.77990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</si>
  <si>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</si>
  <si>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</si>
  <si>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</si>
  <si>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</si>
  <si>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</si>
  <si>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</si>
  <si>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</si>
  <si>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</si>
  <si>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</si>
  <si>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</si>
  <si>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</si>
  <si>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</si>
  <si>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</si>
  <si>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</si>
  <si>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26.2.01.L5191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</si>
  <si>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</si>
  <si>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26.2.02.S0450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</si>
  <si>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</si>
  <si>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26.2.04.78070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</si>
  <si>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</si>
  <si>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26.2.04.L2031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</si>
  <si>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</si>
  <si>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</si>
  <si>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</si>
  <si>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26.3.01.S0400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</si>
  <si>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</si>
  <si>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</si>
  <si>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</si>
  <si>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</si>
  <si>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</si>
  <si>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</si>
  <si>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</si>
  <si>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</si>
  <si>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</si>
  <si>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</si>
  <si>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</si>
  <si>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</si>
  <si>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</si>
  <si>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</si>
  <si>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</si>
  <si>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</si>
  <si>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</si>
  <si>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</si>
  <si>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</si>
  <si>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</si>
  <si>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</si>
  <si>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</si>
  <si>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Обеспечение деятельности отдела финансового контроля (Иные бюджетные ассигнования)</t>
  </si>
  <si>
    <t>Всего</t>
  </si>
  <si>
    <t>тыс.руб.</t>
  </si>
  <si>
    <t>Исполнение ведомственной структуры расходов бюджета Архаринского муниципального округа за 1 полугодие 2026 года</t>
  </si>
  <si>
    <t>Приложение № 5</t>
  </si>
  <si>
    <t>от 06.07.2026 № 600</t>
  </si>
  <si>
    <t>к постановлению главы Архаринского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</si>
</sst>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164" fontId="8" fillId="2" borderId="1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37"/>
  <sheetViews>
    <sheetView showGridLines="0" tabSelected="1" workbookViewId="0">
      <selection activeCell="B17" sqref="B17"/>
    </sheetView>
  </sheetViews>
  <sheetFormatPr defaultRowHeight="10.15" customHeight="1" x14ac:dyDescent="0.25"/>
  <cols>
    <col min="1" max="1" width="43.140625" customWidth="1"/>
    <col min="2" max="3" width="6.7109375" customWidth="1"/>
    <col min="4" max="4" width="6.140625" customWidth="1"/>
    <col min="5" max="5" width="16.28515625" customWidth="1"/>
    <col min="6" max="19" width="8" hidden="1"/>
    <col min="20" max="20" width="7.42578125" customWidth="1"/>
    <col min="21" max="43" width="8" hidden="1" customWidth="1"/>
    <col min="44" max="44" width="16.5703125" customWidth="1"/>
    <col min="45" max="90" width="8" hidden="1" customWidth="1"/>
  </cols>
  <sheetData>
    <row r="1" spans="1:90" ht="21" customHeight="1" x14ac:dyDescent="0.3">
      <c r="A1" s="32" t="s">
        <v>0</v>
      </c>
      <c r="B1" s="33"/>
      <c r="C1" s="33"/>
      <c r="D1" s="45" t="s">
        <v>405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</row>
    <row r="2" spans="1:90" s="16" customFormat="1" ht="39" customHeight="1" x14ac:dyDescent="0.25">
      <c r="A2" s="15"/>
      <c r="B2" s="15"/>
      <c r="C2" s="15"/>
      <c r="D2" s="46" t="s">
        <v>407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15"/>
      <c r="AT2" s="15"/>
      <c r="AU2" s="15"/>
      <c r="AV2" s="15"/>
    </row>
    <row r="3" spans="1:90" s="16" customFormat="1" ht="19.5" customHeight="1" x14ac:dyDescent="0.25">
      <c r="A3" s="15"/>
      <c r="B3" s="15"/>
      <c r="C3" s="15"/>
      <c r="D3" s="46" t="s">
        <v>406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15"/>
      <c r="AT3" s="15"/>
      <c r="AU3" s="15"/>
      <c r="AV3" s="15"/>
    </row>
    <row r="4" spans="1:90" ht="36" customHeight="1" x14ac:dyDescent="0.25">
      <c r="A4" s="39" t="s">
        <v>404</v>
      </c>
      <c r="B4" s="40"/>
      <c r="C4" s="40"/>
      <c r="D4" s="40"/>
      <c r="E4" s="40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0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0"/>
      <c r="AS4" s="41"/>
      <c r="AT4" s="41"/>
      <c r="AU4" s="41"/>
      <c r="AV4" s="41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</row>
    <row r="5" spans="1:90" ht="15" hidden="1" x14ac:dyDescent="0.25"/>
    <row r="6" spans="1:90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31" t="s">
        <v>403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</row>
    <row r="7" spans="1:90" ht="15" customHeight="1" x14ac:dyDescent="0.25">
      <c r="A7" s="43" t="s">
        <v>4</v>
      </c>
      <c r="B7" s="34" t="s">
        <v>5</v>
      </c>
      <c r="C7" s="34" t="s">
        <v>6</v>
      </c>
      <c r="D7" s="34" t="s">
        <v>7</v>
      </c>
      <c r="E7" s="34" t="s">
        <v>8</v>
      </c>
      <c r="F7" s="38" t="s">
        <v>8</v>
      </c>
      <c r="G7" s="38" t="s">
        <v>8</v>
      </c>
      <c r="H7" s="38" t="s">
        <v>8</v>
      </c>
      <c r="I7" s="38" t="s">
        <v>8</v>
      </c>
      <c r="J7" s="38" t="s">
        <v>8</v>
      </c>
      <c r="K7" s="38" t="s">
        <v>8</v>
      </c>
      <c r="L7" s="38" t="s">
        <v>8</v>
      </c>
      <c r="M7" s="38" t="s">
        <v>8</v>
      </c>
      <c r="N7" s="38" t="s">
        <v>8</v>
      </c>
      <c r="O7" s="38" t="s">
        <v>8</v>
      </c>
      <c r="P7" s="38" t="s">
        <v>8</v>
      </c>
      <c r="Q7" s="38" t="s">
        <v>8</v>
      </c>
      <c r="R7" s="38" t="s">
        <v>8</v>
      </c>
      <c r="S7" s="38" t="s">
        <v>8</v>
      </c>
      <c r="T7" s="34" t="s">
        <v>9</v>
      </c>
      <c r="U7" s="38" t="s">
        <v>10</v>
      </c>
      <c r="V7" s="38" t="s">
        <v>11</v>
      </c>
      <c r="W7" s="38" t="s">
        <v>12</v>
      </c>
      <c r="X7" s="38" t="s">
        <v>13</v>
      </c>
      <c r="Y7" s="38" t="s">
        <v>14</v>
      </c>
      <c r="Z7" s="35" t="s">
        <v>4</v>
      </c>
      <c r="AA7" s="36" t="s">
        <v>15</v>
      </c>
      <c r="AB7" s="36" t="s">
        <v>21</v>
      </c>
      <c r="AC7" s="36" t="s">
        <v>16</v>
      </c>
      <c r="AD7" s="36" t="s">
        <v>22</v>
      </c>
      <c r="AE7" s="36" t="s">
        <v>17</v>
      </c>
      <c r="AF7" s="36" t="s">
        <v>23</v>
      </c>
      <c r="AG7" s="36" t="s">
        <v>18</v>
      </c>
      <c r="AH7" s="36" t="s">
        <v>24</v>
      </c>
      <c r="AI7" s="36" t="s">
        <v>19</v>
      </c>
      <c r="AJ7" s="36" t="s">
        <v>25</v>
      </c>
      <c r="AK7" s="35" t="s">
        <v>20</v>
      </c>
      <c r="AL7" s="36" t="s">
        <v>15</v>
      </c>
      <c r="AM7" s="36" t="s">
        <v>16</v>
      </c>
      <c r="AN7" s="36" t="s">
        <v>17</v>
      </c>
      <c r="AO7" s="36" t="s">
        <v>18</v>
      </c>
      <c r="AP7" s="36" t="s">
        <v>19</v>
      </c>
      <c r="AQ7" s="35" t="s">
        <v>20</v>
      </c>
      <c r="AR7" s="43" t="s">
        <v>15</v>
      </c>
      <c r="AS7" s="35" t="s">
        <v>20</v>
      </c>
      <c r="AT7" s="35" t="s">
        <v>15</v>
      </c>
      <c r="AU7" s="35"/>
      <c r="AV7" s="35" t="s">
        <v>16</v>
      </c>
      <c r="AW7" s="35"/>
      <c r="AX7" s="35" t="s">
        <v>17</v>
      </c>
      <c r="AY7" s="35"/>
      <c r="AZ7" s="35" t="s">
        <v>18</v>
      </c>
      <c r="BA7" s="35"/>
      <c r="BB7" s="35" t="s">
        <v>19</v>
      </c>
      <c r="BC7" s="35"/>
      <c r="BD7" s="35" t="s">
        <v>20</v>
      </c>
      <c r="BE7" s="35" t="s">
        <v>15</v>
      </c>
      <c r="BF7" s="35" t="s">
        <v>16</v>
      </c>
      <c r="BG7" s="35" t="s">
        <v>17</v>
      </c>
      <c r="BH7" s="35" t="s">
        <v>18</v>
      </c>
      <c r="BI7" s="35" t="s">
        <v>19</v>
      </c>
      <c r="BJ7" s="35" t="s">
        <v>20</v>
      </c>
      <c r="BK7" s="35" t="s">
        <v>15</v>
      </c>
      <c r="BL7" s="35" t="s">
        <v>16</v>
      </c>
      <c r="BM7" s="35" t="s">
        <v>17</v>
      </c>
      <c r="BN7" s="35" t="s">
        <v>18</v>
      </c>
      <c r="BO7" s="35" t="s">
        <v>19</v>
      </c>
      <c r="BP7" s="35" t="s">
        <v>20</v>
      </c>
      <c r="BQ7" s="35" t="s">
        <v>15</v>
      </c>
      <c r="BR7" s="35" t="s">
        <v>16</v>
      </c>
      <c r="BS7" s="35" t="s">
        <v>17</v>
      </c>
      <c r="BT7" s="35" t="s">
        <v>18</v>
      </c>
      <c r="BU7" s="35" t="s">
        <v>19</v>
      </c>
      <c r="BV7" s="35" t="s">
        <v>20</v>
      </c>
      <c r="BW7" s="35" t="s">
        <v>15</v>
      </c>
      <c r="BX7" s="35" t="s">
        <v>16</v>
      </c>
      <c r="BY7" s="35" t="s">
        <v>17</v>
      </c>
      <c r="BZ7" s="35" t="s">
        <v>18</v>
      </c>
      <c r="CA7" s="35" t="s">
        <v>19</v>
      </c>
      <c r="CB7" s="35" t="s">
        <v>20</v>
      </c>
      <c r="CC7" s="35" t="s">
        <v>15</v>
      </c>
      <c r="CD7" s="35" t="s">
        <v>16</v>
      </c>
      <c r="CE7" s="35" t="s">
        <v>17</v>
      </c>
      <c r="CF7" s="35" t="s">
        <v>18</v>
      </c>
      <c r="CG7" s="35" t="s">
        <v>19</v>
      </c>
      <c r="CH7" s="35" t="s">
        <v>20</v>
      </c>
      <c r="CI7" s="47" t="s">
        <v>1</v>
      </c>
      <c r="CJ7" s="47" t="s">
        <v>2</v>
      </c>
      <c r="CK7" s="47" t="s">
        <v>3</v>
      </c>
      <c r="CL7" s="35" t="s">
        <v>4</v>
      </c>
    </row>
    <row r="8" spans="1:90" ht="12.75" customHeight="1" x14ac:dyDescent="0.25">
      <c r="A8" s="43"/>
      <c r="B8" s="34"/>
      <c r="C8" s="34"/>
      <c r="D8" s="34"/>
      <c r="E8" s="34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4"/>
      <c r="U8" s="38"/>
      <c r="V8" s="38"/>
      <c r="W8" s="38"/>
      <c r="X8" s="38"/>
      <c r="Y8" s="38"/>
      <c r="Z8" s="35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5"/>
      <c r="AL8" s="37"/>
      <c r="AM8" s="37"/>
      <c r="AN8" s="37"/>
      <c r="AO8" s="37"/>
      <c r="AP8" s="37"/>
      <c r="AQ8" s="35"/>
      <c r="AR8" s="44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48"/>
      <c r="CJ8" s="48"/>
      <c r="CK8" s="48"/>
      <c r="CL8" s="35"/>
    </row>
    <row r="9" spans="1:90" ht="15" hidden="1" customHeight="1" x14ac:dyDescent="0.25">
      <c r="A9" s="43"/>
      <c r="B9" s="34" t="s">
        <v>5</v>
      </c>
      <c r="C9" s="34" t="s">
        <v>6</v>
      </c>
      <c r="D9" s="34" t="s">
        <v>7</v>
      </c>
      <c r="E9" s="34" t="s">
        <v>8</v>
      </c>
      <c r="F9" s="38" t="s">
        <v>8</v>
      </c>
      <c r="G9" s="38" t="s">
        <v>8</v>
      </c>
      <c r="H9" s="38" t="s">
        <v>8</v>
      </c>
      <c r="I9" s="38" t="s">
        <v>8</v>
      </c>
      <c r="J9" s="38" t="s">
        <v>8</v>
      </c>
      <c r="K9" s="38" t="s">
        <v>8</v>
      </c>
      <c r="L9" s="38" t="s">
        <v>8</v>
      </c>
      <c r="M9" s="38" t="s">
        <v>8</v>
      </c>
      <c r="N9" s="38" t="s">
        <v>8</v>
      </c>
      <c r="O9" s="38" t="s">
        <v>8</v>
      </c>
      <c r="P9" s="38" t="s">
        <v>8</v>
      </c>
      <c r="Q9" s="38" t="s">
        <v>8</v>
      </c>
      <c r="R9" s="38" t="s">
        <v>8</v>
      </c>
      <c r="S9" s="38" t="s">
        <v>8</v>
      </c>
      <c r="T9" s="34" t="s">
        <v>9</v>
      </c>
      <c r="U9" s="38" t="s">
        <v>10</v>
      </c>
      <c r="V9" s="38" t="s">
        <v>11</v>
      </c>
      <c r="W9" s="38" t="s">
        <v>12</v>
      </c>
      <c r="X9" s="38" t="s">
        <v>13</v>
      </c>
      <c r="Y9" s="38"/>
      <c r="Z9" s="35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5"/>
      <c r="AL9" s="36"/>
      <c r="AM9" s="36"/>
      <c r="AN9" s="36"/>
      <c r="AO9" s="36"/>
      <c r="AP9" s="36"/>
      <c r="AQ9" s="35"/>
      <c r="AR9" s="43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6"/>
      <c r="CJ9" s="36"/>
      <c r="CK9" s="36"/>
      <c r="CL9" s="35"/>
    </row>
    <row r="10" spans="1:90" ht="15" hidden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6"/>
      <c r="CK10" s="4"/>
      <c r="CL10" s="3"/>
    </row>
    <row r="11" spans="1:90" ht="47.25" x14ac:dyDescent="0.25">
      <c r="A11" s="9" t="s">
        <v>27</v>
      </c>
      <c r="B11" s="17" t="s">
        <v>26</v>
      </c>
      <c r="C11" s="17"/>
      <c r="D11" s="17"/>
      <c r="E11" s="17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7"/>
      <c r="U11" s="18"/>
      <c r="V11" s="19"/>
      <c r="W11" s="19"/>
      <c r="X11" s="19"/>
      <c r="Y11" s="19"/>
      <c r="Z11" s="20"/>
      <c r="AA11" s="21">
        <v>421223.2</v>
      </c>
      <c r="AB11" s="21">
        <v>113974.3</v>
      </c>
      <c r="AC11" s="21">
        <v>4903.3</v>
      </c>
      <c r="AD11" s="21">
        <v>169820.6</v>
      </c>
      <c r="AE11" s="21">
        <v>48935.6</v>
      </c>
      <c r="AF11" s="21">
        <v>11119.2</v>
      </c>
      <c r="AG11" s="21">
        <v>2886.6</v>
      </c>
      <c r="AH11" s="21"/>
      <c r="AI11" s="21"/>
      <c r="AJ11" s="21"/>
      <c r="AK11" s="21"/>
      <c r="AL11" s="21">
        <v>186782.9</v>
      </c>
      <c r="AM11" s="21">
        <v>109071</v>
      </c>
      <c r="AN11" s="21">
        <v>120885</v>
      </c>
      <c r="AO11" s="21">
        <v>8232.6</v>
      </c>
      <c r="AP11" s="21"/>
      <c r="AQ11" s="21"/>
      <c r="AR11" s="22">
        <f>AR12++AR50+AR56+AR67+AR99+AR141+AR146+AR155+AR172</f>
        <v>276536.80000000005</v>
      </c>
      <c r="AS11" s="7"/>
      <c r="AT11" s="7">
        <v>301570.59999999998</v>
      </c>
      <c r="AU11" s="7">
        <v>2129.5</v>
      </c>
      <c r="AV11" s="7">
        <v>2129.5</v>
      </c>
      <c r="AW11" s="7">
        <v>72795.199999999997</v>
      </c>
      <c r="AX11" s="7">
        <v>21497.1</v>
      </c>
      <c r="AY11" s="7">
        <v>916.9</v>
      </c>
      <c r="AZ11" s="7">
        <v>916.9</v>
      </c>
      <c r="BA11" s="7"/>
      <c r="BB11" s="7"/>
      <c r="BC11" s="7"/>
      <c r="BD11" s="7"/>
      <c r="BE11" s="7">
        <v>51298.1</v>
      </c>
      <c r="BF11" s="7"/>
      <c r="BG11" s="7">
        <v>51298.1</v>
      </c>
      <c r="BH11" s="7"/>
      <c r="BI11" s="7"/>
      <c r="BJ11" s="7"/>
      <c r="BK11" s="7">
        <v>352868.7</v>
      </c>
      <c r="BL11" s="7">
        <v>2129.5</v>
      </c>
      <c r="BM11" s="7">
        <v>72795.199999999997</v>
      </c>
      <c r="BN11" s="7">
        <v>916.9</v>
      </c>
      <c r="BO11" s="7"/>
      <c r="BP11" s="7"/>
      <c r="BQ11" s="7">
        <v>371151.1</v>
      </c>
      <c r="BR11" s="7">
        <v>2723</v>
      </c>
      <c r="BS11" s="7">
        <v>51495.3</v>
      </c>
      <c r="BT11" s="7">
        <v>2167.6</v>
      </c>
      <c r="BU11" s="7"/>
      <c r="BV11" s="7"/>
      <c r="BW11" s="7"/>
      <c r="BX11" s="7"/>
      <c r="BY11" s="7"/>
      <c r="BZ11" s="7"/>
      <c r="CA11" s="7"/>
      <c r="CB11" s="7"/>
      <c r="CC11" s="7">
        <v>371151.1</v>
      </c>
      <c r="CD11" s="7">
        <v>2723</v>
      </c>
      <c r="CE11" s="7">
        <v>51495.3</v>
      </c>
      <c r="CF11" s="7">
        <v>2167.6</v>
      </c>
      <c r="CG11" s="7"/>
      <c r="CH11" s="7"/>
      <c r="CI11" s="7"/>
      <c r="CJ11" s="8">
        <v>608006.19999999995</v>
      </c>
      <c r="CK11" s="4"/>
      <c r="CL11" s="3"/>
    </row>
    <row r="12" spans="1:90" ht="31.5" x14ac:dyDescent="0.25">
      <c r="A12" s="9" t="s">
        <v>30</v>
      </c>
      <c r="B12" s="17" t="s">
        <v>26</v>
      </c>
      <c r="C12" s="17" t="s">
        <v>28</v>
      </c>
      <c r="D12" s="17" t="s">
        <v>29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7"/>
      <c r="U12" s="18"/>
      <c r="V12" s="19"/>
      <c r="W12" s="19"/>
      <c r="X12" s="19"/>
      <c r="Y12" s="19"/>
      <c r="Z12" s="20"/>
      <c r="AA12" s="21">
        <v>126184</v>
      </c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>
        <v>21412.799999999999</v>
      </c>
      <c r="AM12" s="21"/>
      <c r="AN12" s="21"/>
      <c r="AO12" s="21"/>
      <c r="AP12" s="21"/>
      <c r="AQ12" s="21"/>
      <c r="AR12" s="22">
        <f>AR13+AR17+AR23+AR27</f>
        <v>84662.799999999988</v>
      </c>
      <c r="AS12" s="7"/>
      <c r="AT12" s="7">
        <v>125840.8</v>
      </c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>
        <v>-2500</v>
      </c>
      <c r="BF12" s="7"/>
      <c r="BG12" s="7"/>
      <c r="BH12" s="7"/>
      <c r="BI12" s="7"/>
      <c r="BJ12" s="7"/>
      <c r="BK12" s="7">
        <v>123340.8</v>
      </c>
      <c r="BL12" s="7"/>
      <c r="BM12" s="7"/>
      <c r="BN12" s="7"/>
      <c r="BO12" s="7"/>
      <c r="BP12" s="7"/>
      <c r="BQ12" s="7">
        <v>125922.3</v>
      </c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>
        <v>125922.3</v>
      </c>
      <c r="CD12" s="7"/>
      <c r="CE12" s="7"/>
      <c r="CF12" s="7"/>
      <c r="CG12" s="7"/>
      <c r="CH12" s="7"/>
      <c r="CI12" s="7"/>
      <c r="CJ12" s="8">
        <v>147596.79999999999</v>
      </c>
      <c r="CK12" s="4"/>
      <c r="CL12" s="3"/>
    </row>
    <row r="13" spans="1:90" ht="63" x14ac:dyDescent="0.25">
      <c r="A13" s="9" t="s">
        <v>32</v>
      </c>
      <c r="B13" s="17" t="s">
        <v>26</v>
      </c>
      <c r="C13" s="17" t="s">
        <v>28</v>
      </c>
      <c r="D13" s="17" t="s">
        <v>31</v>
      </c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7"/>
      <c r="U13" s="18"/>
      <c r="V13" s="19"/>
      <c r="W13" s="19"/>
      <c r="X13" s="19"/>
      <c r="Y13" s="19"/>
      <c r="Z13" s="20"/>
      <c r="AA13" s="21">
        <v>3233.2</v>
      </c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2">
        <f>AR14</f>
        <v>1536.1</v>
      </c>
      <c r="AS13" s="7"/>
      <c r="AT13" s="7">
        <v>3233.2</v>
      </c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>
        <v>3233.2</v>
      </c>
      <c r="BL13" s="7"/>
      <c r="BM13" s="7"/>
      <c r="BN13" s="7"/>
      <c r="BO13" s="7"/>
      <c r="BP13" s="7"/>
      <c r="BQ13" s="7">
        <v>3233.2</v>
      </c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>
        <v>3233.2</v>
      </c>
      <c r="CD13" s="7"/>
      <c r="CE13" s="7"/>
      <c r="CF13" s="7"/>
      <c r="CG13" s="7"/>
      <c r="CH13" s="7"/>
      <c r="CI13" s="7"/>
      <c r="CJ13" s="8">
        <v>3233.2</v>
      </c>
      <c r="CK13" s="4"/>
      <c r="CL13" s="3"/>
    </row>
    <row r="14" spans="1:90" ht="15.75" x14ac:dyDescent="0.25">
      <c r="A14" s="11" t="s">
        <v>33</v>
      </c>
      <c r="B14" s="23" t="s">
        <v>26</v>
      </c>
      <c r="C14" s="23" t="s">
        <v>28</v>
      </c>
      <c r="D14" s="23" t="s">
        <v>31</v>
      </c>
      <c r="E14" s="23" t="s">
        <v>34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3"/>
      <c r="U14" s="18"/>
      <c r="V14" s="19"/>
      <c r="W14" s="19"/>
      <c r="X14" s="19"/>
      <c r="Y14" s="19"/>
      <c r="Z14" s="20"/>
      <c r="AA14" s="21">
        <v>3233.2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4">
        <f>AR15</f>
        <v>1536.1</v>
      </c>
      <c r="AS14" s="7"/>
      <c r="AT14" s="7">
        <v>3233.2</v>
      </c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>
        <v>3233.2</v>
      </c>
      <c r="BL14" s="7"/>
      <c r="BM14" s="7"/>
      <c r="BN14" s="7"/>
      <c r="BO14" s="7"/>
      <c r="BP14" s="7"/>
      <c r="BQ14" s="7">
        <v>3233.2</v>
      </c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>
        <v>3233.2</v>
      </c>
      <c r="CD14" s="7"/>
      <c r="CE14" s="7"/>
      <c r="CF14" s="7"/>
      <c r="CG14" s="7"/>
      <c r="CH14" s="7"/>
      <c r="CI14" s="7"/>
      <c r="CJ14" s="8">
        <v>3233.2</v>
      </c>
      <c r="CK14" s="4"/>
      <c r="CL14" s="3"/>
    </row>
    <row r="15" spans="1:90" ht="15.75" x14ac:dyDescent="0.25">
      <c r="A15" s="11" t="s">
        <v>33</v>
      </c>
      <c r="B15" s="23" t="s">
        <v>26</v>
      </c>
      <c r="C15" s="23" t="s">
        <v>28</v>
      </c>
      <c r="D15" s="23" t="s">
        <v>31</v>
      </c>
      <c r="E15" s="23" t="s">
        <v>35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3"/>
      <c r="U15" s="18"/>
      <c r="V15" s="19"/>
      <c r="W15" s="19"/>
      <c r="X15" s="19"/>
      <c r="Y15" s="19"/>
      <c r="Z15" s="20"/>
      <c r="AA15" s="21">
        <v>3233.2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4">
        <f>AR16</f>
        <v>1536.1</v>
      </c>
      <c r="AS15" s="7"/>
      <c r="AT15" s="7">
        <v>3233.2</v>
      </c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>
        <v>3233.2</v>
      </c>
      <c r="BL15" s="7"/>
      <c r="BM15" s="7"/>
      <c r="BN15" s="7"/>
      <c r="BO15" s="7"/>
      <c r="BP15" s="7"/>
      <c r="BQ15" s="7">
        <v>3233.2</v>
      </c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>
        <v>3233.2</v>
      </c>
      <c r="CD15" s="7"/>
      <c r="CE15" s="7"/>
      <c r="CF15" s="7"/>
      <c r="CG15" s="7"/>
      <c r="CH15" s="7"/>
      <c r="CI15" s="7"/>
      <c r="CJ15" s="8">
        <v>3233.2</v>
      </c>
      <c r="CK15" s="4"/>
      <c r="CL15" s="3"/>
    </row>
    <row r="16" spans="1:90" ht="110.25" x14ac:dyDescent="0.25">
      <c r="A16" s="12" t="s">
        <v>36</v>
      </c>
      <c r="B16" s="25" t="s">
        <v>26</v>
      </c>
      <c r="C16" s="25" t="s">
        <v>28</v>
      </c>
      <c r="D16" s="25" t="s">
        <v>31</v>
      </c>
      <c r="E16" s="25" t="s">
        <v>37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25" t="s">
        <v>38</v>
      </c>
      <c r="U16" s="18"/>
      <c r="V16" s="19"/>
      <c r="W16" s="19"/>
      <c r="X16" s="19"/>
      <c r="Y16" s="19"/>
      <c r="Z16" s="20"/>
      <c r="AA16" s="21">
        <v>3233.2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6">
        <v>1536.1</v>
      </c>
      <c r="AS16" s="7"/>
      <c r="AT16" s="7">
        <v>3233.2</v>
      </c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>
        <v>3233.2</v>
      </c>
      <c r="BL16" s="7"/>
      <c r="BM16" s="7"/>
      <c r="BN16" s="7"/>
      <c r="BO16" s="7"/>
      <c r="BP16" s="7"/>
      <c r="BQ16" s="7">
        <v>3233.2</v>
      </c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>
        <v>3233.2</v>
      </c>
      <c r="CD16" s="7"/>
      <c r="CE16" s="7"/>
      <c r="CF16" s="7"/>
      <c r="CG16" s="7"/>
      <c r="CH16" s="7"/>
      <c r="CI16" s="7"/>
      <c r="CJ16" s="8">
        <v>3233.2</v>
      </c>
      <c r="CK16" s="4"/>
      <c r="CL16" s="3"/>
    </row>
    <row r="17" spans="1:90" ht="76.5" customHeight="1" x14ac:dyDescent="0.25">
      <c r="A17" s="9" t="s">
        <v>40</v>
      </c>
      <c r="B17" s="17" t="s">
        <v>26</v>
      </c>
      <c r="C17" s="17" t="s">
        <v>28</v>
      </c>
      <c r="D17" s="17" t="s">
        <v>39</v>
      </c>
      <c r="E17" s="17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8"/>
      <c r="V17" s="19"/>
      <c r="W17" s="19"/>
      <c r="X17" s="19"/>
      <c r="Y17" s="19"/>
      <c r="Z17" s="20"/>
      <c r="AA17" s="21">
        <v>41329</v>
      </c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>
        <v>2179.3000000000002</v>
      </c>
      <c r="AM17" s="21"/>
      <c r="AN17" s="21"/>
      <c r="AO17" s="21"/>
      <c r="AP17" s="21"/>
      <c r="AQ17" s="21"/>
      <c r="AR17" s="22">
        <f>AR18</f>
        <v>25707.7</v>
      </c>
      <c r="AS17" s="7"/>
      <c r="AT17" s="7">
        <v>45494.9</v>
      </c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>
        <v>45494.9</v>
      </c>
      <c r="BL17" s="7"/>
      <c r="BM17" s="7"/>
      <c r="BN17" s="7"/>
      <c r="BO17" s="7"/>
      <c r="BP17" s="7"/>
      <c r="BQ17" s="7">
        <v>45484.9</v>
      </c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>
        <v>45484.9</v>
      </c>
      <c r="CD17" s="7"/>
      <c r="CE17" s="7"/>
      <c r="CF17" s="7"/>
      <c r="CG17" s="7"/>
      <c r="CH17" s="7"/>
      <c r="CI17" s="7"/>
      <c r="CJ17" s="8">
        <v>43508.3</v>
      </c>
      <c r="CK17" s="4"/>
      <c r="CL17" s="3"/>
    </row>
    <row r="18" spans="1:90" ht="15.75" x14ac:dyDescent="0.25">
      <c r="A18" s="11" t="s">
        <v>33</v>
      </c>
      <c r="B18" s="23" t="s">
        <v>26</v>
      </c>
      <c r="C18" s="23" t="s">
        <v>28</v>
      </c>
      <c r="D18" s="23" t="s">
        <v>39</v>
      </c>
      <c r="E18" s="23" t="s">
        <v>34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23"/>
      <c r="U18" s="18"/>
      <c r="V18" s="19"/>
      <c r="W18" s="19"/>
      <c r="X18" s="19"/>
      <c r="Y18" s="19"/>
      <c r="Z18" s="20"/>
      <c r="AA18" s="21">
        <v>41329</v>
      </c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>
        <v>2179.3000000000002</v>
      </c>
      <c r="AM18" s="21"/>
      <c r="AN18" s="21"/>
      <c r="AO18" s="21"/>
      <c r="AP18" s="21"/>
      <c r="AQ18" s="21"/>
      <c r="AR18" s="24">
        <f>AR19</f>
        <v>25707.7</v>
      </c>
      <c r="AS18" s="7"/>
      <c r="AT18" s="7">
        <v>45494.9</v>
      </c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>
        <v>45494.9</v>
      </c>
      <c r="BL18" s="7"/>
      <c r="BM18" s="7"/>
      <c r="BN18" s="7"/>
      <c r="BO18" s="7"/>
      <c r="BP18" s="7"/>
      <c r="BQ18" s="7">
        <v>45484.9</v>
      </c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>
        <v>45484.9</v>
      </c>
      <c r="CD18" s="7"/>
      <c r="CE18" s="7"/>
      <c r="CF18" s="7"/>
      <c r="CG18" s="7"/>
      <c r="CH18" s="7"/>
      <c r="CI18" s="7"/>
      <c r="CJ18" s="8">
        <v>43508.3</v>
      </c>
      <c r="CK18" s="4"/>
      <c r="CL18" s="3"/>
    </row>
    <row r="19" spans="1:90" ht="15.75" x14ac:dyDescent="0.25">
      <c r="A19" s="11" t="s">
        <v>33</v>
      </c>
      <c r="B19" s="23" t="s">
        <v>26</v>
      </c>
      <c r="C19" s="23" t="s">
        <v>28</v>
      </c>
      <c r="D19" s="23" t="s">
        <v>39</v>
      </c>
      <c r="E19" s="23" t="s">
        <v>35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3"/>
      <c r="U19" s="18"/>
      <c r="V19" s="19"/>
      <c r="W19" s="19"/>
      <c r="X19" s="19"/>
      <c r="Y19" s="19"/>
      <c r="Z19" s="20"/>
      <c r="AA19" s="21">
        <v>41329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>
        <v>2179.3000000000002</v>
      </c>
      <c r="AM19" s="21"/>
      <c r="AN19" s="21"/>
      <c r="AO19" s="21"/>
      <c r="AP19" s="21"/>
      <c r="AQ19" s="21"/>
      <c r="AR19" s="24">
        <f>AR20+AR21+AR22</f>
        <v>25707.7</v>
      </c>
      <c r="AS19" s="7"/>
      <c r="AT19" s="7">
        <v>45494.9</v>
      </c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>
        <v>45494.9</v>
      </c>
      <c r="BL19" s="7"/>
      <c r="BM19" s="7"/>
      <c r="BN19" s="7"/>
      <c r="BO19" s="7"/>
      <c r="BP19" s="7"/>
      <c r="BQ19" s="7">
        <v>45484.9</v>
      </c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>
        <v>45484.9</v>
      </c>
      <c r="CD19" s="7"/>
      <c r="CE19" s="7"/>
      <c r="CF19" s="7"/>
      <c r="CG19" s="7"/>
      <c r="CH19" s="7"/>
      <c r="CI19" s="7"/>
      <c r="CJ19" s="8">
        <v>43508.3</v>
      </c>
      <c r="CK19" s="4"/>
      <c r="CL19" s="3"/>
    </row>
    <row r="20" spans="1:90" ht="126" x14ac:dyDescent="0.25">
      <c r="A20" s="12" t="s">
        <v>41</v>
      </c>
      <c r="B20" s="25" t="s">
        <v>26</v>
      </c>
      <c r="C20" s="25" t="s">
        <v>28</v>
      </c>
      <c r="D20" s="25" t="s">
        <v>39</v>
      </c>
      <c r="E20" s="25" t="s">
        <v>42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5" t="s">
        <v>38</v>
      </c>
      <c r="U20" s="18"/>
      <c r="V20" s="19"/>
      <c r="W20" s="19"/>
      <c r="X20" s="19"/>
      <c r="Y20" s="19"/>
      <c r="Z20" s="20"/>
      <c r="AA20" s="21">
        <v>41319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>
        <v>1505.9</v>
      </c>
      <c r="AM20" s="21"/>
      <c r="AN20" s="21"/>
      <c r="AO20" s="21"/>
      <c r="AP20" s="21"/>
      <c r="AQ20" s="21"/>
      <c r="AR20" s="26">
        <v>25411.599999999999</v>
      </c>
      <c r="AS20" s="7"/>
      <c r="AT20" s="7">
        <v>45484.9</v>
      </c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>
        <v>45484.9</v>
      </c>
      <c r="BL20" s="7"/>
      <c r="BM20" s="7"/>
      <c r="BN20" s="7"/>
      <c r="BO20" s="7"/>
      <c r="BP20" s="7"/>
      <c r="BQ20" s="7">
        <v>45484.9</v>
      </c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>
        <v>45484.9</v>
      </c>
      <c r="CD20" s="7"/>
      <c r="CE20" s="7"/>
      <c r="CF20" s="7"/>
      <c r="CG20" s="7"/>
      <c r="CH20" s="7"/>
      <c r="CI20" s="7"/>
      <c r="CJ20" s="8">
        <v>42824.9</v>
      </c>
      <c r="CK20" s="4"/>
      <c r="CL20" s="3"/>
    </row>
    <row r="21" spans="1:90" ht="63" x14ac:dyDescent="0.25">
      <c r="A21" s="12" t="s">
        <v>43</v>
      </c>
      <c r="B21" s="25" t="s">
        <v>26</v>
      </c>
      <c r="C21" s="25" t="s">
        <v>28</v>
      </c>
      <c r="D21" s="25" t="s">
        <v>39</v>
      </c>
      <c r="E21" s="25" t="s">
        <v>42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5" t="s">
        <v>44</v>
      </c>
      <c r="U21" s="18"/>
      <c r="V21" s="19"/>
      <c r="W21" s="19"/>
      <c r="X21" s="19"/>
      <c r="Y21" s="19"/>
      <c r="Z21" s="20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>
        <v>390.5</v>
      </c>
      <c r="AM21" s="21"/>
      <c r="AN21" s="21"/>
      <c r="AO21" s="21"/>
      <c r="AP21" s="21"/>
      <c r="AQ21" s="21"/>
      <c r="AR21" s="26">
        <v>293.7</v>
      </c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>
        <v>390.5</v>
      </c>
      <c r="CK21" s="4"/>
      <c r="CL21" s="3"/>
    </row>
    <row r="22" spans="1:90" ht="47.25" x14ac:dyDescent="0.25">
      <c r="A22" s="12" t="s">
        <v>45</v>
      </c>
      <c r="B22" s="25" t="s">
        <v>26</v>
      </c>
      <c r="C22" s="25" t="s">
        <v>28</v>
      </c>
      <c r="D22" s="25" t="s">
        <v>39</v>
      </c>
      <c r="E22" s="25" t="s">
        <v>42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5" t="s">
        <v>46</v>
      </c>
      <c r="U22" s="18"/>
      <c r="V22" s="19"/>
      <c r="W22" s="19"/>
      <c r="X22" s="19"/>
      <c r="Y22" s="19"/>
      <c r="Z22" s="20"/>
      <c r="AA22" s="21">
        <v>10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>
        <v>282.89999999999998</v>
      </c>
      <c r="AM22" s="21"/>
      <c r="AN22" s="21"/>
      <c r="AO22" s="21"/>
      <c r="AP22" s="21"/>
      <c r="AQ22" s="21"/>
      <c r="AR22" s="26">
        <v>2.4</v>
      </c>
      <c r="AS22" s="7"/>
      <c r="AT22" s="7">
        <v>10</v>
      </c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>
        <v>10</v>
      </c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>
        <v>292.89999999999998</v>
      </c>
      <c r="CK22" s="4"/>
      <c r="CL22" s="3"/>
    </row>
    <row r="23" spans="1:90" ht="15.75" x14ac:dyDescent="0.25">
      <c r="A23" s="9" t="s">
        <v>48</v>
      </c>
      <c r="B23" s="17" t="s">
        <v>26</v>
      </c>
      <c r="C23" s="17" t="s">
        <v>28</v>
      </c>
      <c r="D23" s="17" t="s">
        <v>47</v>
      </c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8"/>
      <c r="V23" s="19"/>
      <c r="W23" s="19"/>
      <c r="X23" s="19"/>
      <c r="Y23" s="19"/>
      <c r="Z23" s="20"/>
      <c r="AA23" s="21">
        <v>88.7</v>
      </c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2">
        <f>AR24</f>
        <v>88.7</v>
      </c>
      <c r="AS23" s="7"/>
      <c r="AT23" s="7">
        <v>3.7</v>
      </c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>
        <v>3.7</v>
      </c>
      <c r="BL23" s="7"/>
      <c r="BM23" s="7"/>
      <c r="BN23" s="7"/>
      <c r="BO23" s="7"/>
      <c r="BP23" s="7"/>
      <c r="BQ23" s="7">
        <v>4</v>
      </c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>
        <v>4</v>
      </c>
      <c r="CD23" s="7"/>
      <c r="CE23" s="7"/>
      <c r="CF23" s="7"/>
      <c r="CG23" s="7"/>
      <c r="CH23" s="7"/>
      <c r="CI23" s="7"/>
      <c r="CJ23" s="8">
        <v>88.7</v>
      </c>
      <c r="CK23" s="4"/>
      <c r="CL23" s="3"/>
    </row>
    <row r="24" spans="1:90" ht="15.75" x14ac:dyDescent="0.25">
      <c r="A24" s="11" t="s">
        <v>33</v>
      </c>
      <c r="B24" s="23" t="s">
        <v>26</v>
      </c>
      <c r="C24" s="23" t="s">
        <v>28</v>
      </c>
      <c r="D24" s="23" t="s">
        <v>47</v>
      </c>
      <c r="E24" s="23" t="s">
        <v>34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3"/>
      <c r="U24" s="18"/>
      <c r="V24" s="19"/>
      <c r="W24" s="19"/>
      <c r="X24" s="19"/>
      <c r="Y24" s="19"/>
      <c r="Z24" s="20"/>
      <c r="AA24" s="21">
        <v>88.7</v>
      </c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>
        <f>AR25</f>
        <v>88.7</v>
      </c>
      <c r="AS24" s="7"/>
      <c r="AT24" s="7">
        <v>3.7</v>
      </c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>
        <v>3.7</v>
      </c>
      <c r="BL24" s="7"/>
      <c r="BM24" s="7"/>
      <c r="BN24" s="7"/>
      <c r="BO24" s="7"/>
      <c r="BP24" s="7"/>
      <c r="BQ24" s="7">
        <v>4</v>
      </c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>
        <v>4</v>
      </c>
      <c r="CD24" s="7"/>
      <c r="CE24" s="7"/>
      <c r="CF24" s="7"/>
      <c r="CG24" s="7"/>
      <c r="CH24" s="7"/>
      <c r="CI24" s="7"/>
      <c r="CJ24" s="8">
        <v>88.7</v>
      </c>
      <c r="CK24" s="4"/>
      <c r="CL24" s="3"/>
    </row>
    <row r="25" spans="1:90" ht="15.75" x14ac:dyDescent="0.25">
      <c r="A25" s="11" t="s">
        <v>33</v>
      </c>
      <c r="B25" s="23" t="s">
        <v>26</v>
      </c>
      <c r="C25" s="23" t="s">
        <v>28</v>
      </c>
      <c r="D25" s="23" t="s">
        <v>47</v>
      </c>
      <c r="E25" s="23" t="s">
        <v>35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3"/>
      <c r="U25" s="18"/>
      <c r="V25" s="19"/>
      <c r="W25" s="19"/>
      <c r="X25" s="19"/>
      <c r="Y25" s="19"/>
      <c r="Z25" s="20"/>
      <c r="AA25" s="21">
        <v>88.7</v>
      </c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4">
        <f>AR26</f>
        <v>88.7</v>
      </c>
      <c r="AS25" s="7"/>
      <c r="AT25" s="7">
        <v>3.7</v>
      </c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>
        <v>3.7</v>
      </c>
      <c r="BL25" s="7"/>
      <c r="BM25" s="7"/>
      <c r="BN25" s="7"/>
      <c r="BO25" s="7"/>
      <c r="BP25" s="7"/>
      <c r="BQ25" s="7">
        <v>4</v>
      </c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>
        <v>4</v>
      </c>
      <c r="CD25" s="7"/>
      <c r="CE25" s="7"/>
      <c r="CF25" s="7"/>
      <c r="CG25" s="7"/>
      <c r="CH25" s="7"/>
      <c r="CI25" s="7"/>
      <c r="CJ25" s="8">
        <v>88.7</v>
      </c>
      <c r="CK25" s="4"/>
      <c r="CL25" s="3"/>
    </row>
    <row r="26" spans="1:90" ht="105.75" customHeight="1" x14ac:dyDescent="0.25">
      <c r="A26" s="12" t="s">
        <v>49</v>
      </c>
      <c r="B26" s="25" t="s">
        <v>26</v>
      </c>
      <c r="C26" s="25" t="s">
        <v>28</v>
      </c>
      <c r="D26" s="25" t="s">
        <v>47</v>
      </c>
      <c r="E26" s="25" t="s">
        <v>50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5" t="s">
        <v>44</v>
      </c>
      <c r="U26" s="18"/>
      <c r="V26" s="19"/>
      <c r="W26" s="19"/>
      <c r="X26" s="19"/>
      <c r="Y26" s="19"/>
      <c r="Z26" s="20"/>
      <c r="AA26" s="21">
        <v>88.7</v>
      </c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6">
        <v>88.7</v>
      </c>
      <c r="AS26" s="7"/>
      <c r="AT26" s="7">
        <v>3.7</v>
      </c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>
        <v>3.7</v>
      </c>
      <c r="BL26" s="7"/>
      <c r="BM26" s="7"/>
      <c r="BN26" s="7"/>
      <c r="BO26" s="7"/>
      <c r="BP26" s="7"/>
      <c r="BQ26" s="7">
        <v>4</v>
      </c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>
        <v>4</v>
      </c>
      <c r="CD26" s="7"/>
      <c r="CE26" s="7"/>
      <c r="CF26" s="7"/>
      <c r="CG26" s="7"/>
      <c r="CH26" s="7"/>
      <c r="CI26" s="7"/>
      <c r="CJ26" s="8">
        <v>88.7</v>
      </c>
      <c r="CK26" s="4"/>
      <c r="CL26" s="3"/>
    </row>
    <row r="27" spans="1:90" ht="15.75" x14ac:dyDescent="0.25">
      <c r="A27" s="9" t="s">
        <v>52</v>
      </c>
      <c r="B27" s="17" t="s">
        <v>26</v>
      </c>
      <c r="C27" s="17" t="s">
        <v>28</v>
      </c>
      <c r="D27" s="17" t="s">
        <v>51</v>
      </c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7"/>
      <c r="U27" s="18"/>
      <c r="V27" s="19"/>
      <c r="W27" s="19"/>
      <c r="X27" s="19"/>
      <c r="Y27" s="19"/>
      <c r="Z27" s="20"/>
      <c r="AA27" s="21">
        <v>81533.100000000006</v>
      </c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>
        <v>19233.5</v>
      </c>
      <c r="AM27" s="21"/>
      <c r="AN27" s="21"/>
      <c r="AO27" s="21"/>
      <c r="AP27" s="21"/>
      <c r="AQ27" s="21"/>
      <c r="AR27" s="22">
        <f>AR28+AR40+AR43</f>
        <v>57330.299999999996</v>
      </c>
      <c r="AS27" s="7"/>
      <c r="AT27" s="7">
        <v>77109</v>
      </c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-2500</v>
      </c>
      <c r="BF27" s="7"/>
      <c r="BG27" s="7"/>
      <c r="BH27" s="7"/>
      <c r="BI27" s="7"/>
      <c r="BJ27" s="7"/>
      <c r="BK27" s="7">
        <v>74609</v>
      </c>
      <c r="BL27" s="7"/>
      <c r="BM27" s="7"/>
      <c r="BN27" s="7"/>
      <c r="BO27" s="7"/>
      <c r="BP27" s="7"/>
      <c r="BQ27" s="7">
        <v>77200.2</v>
      </c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>
        <v>77200.2</v>
      </c>
      <c r="CD27" s="7"/>
      <c r="CE27" s="7"/>
      <c r="CF27" s="7"/>
      <c r="CG27" s="7"/>
      <c r="CH27" s="7"/>
      <c r="CI27" s="7"/>
      <c r="CJ27" s="8">
        <v>100766.6</v>
      </c>
      <c r="CK27" s="4"/>
      <c r="CL27" s="3"/>
    </row>
    <row r="28" spans="1:90" ht="49.5" customHeight="1" x14ac:dyDescent="0.25">
      <c r="A28" s="11" t="s">
        <v>53</v>
      </c>
      <c r="B28" s="23" t="s">
        <v>26</v>
      </c>
      <c r="C28" s="23" t="s">
        <v>28</v>
      </c>
      <c r="D28" s="23" t="s">
        <v>51</v>
      </c>
      <c r="E28" s="23" t="s">
        <v>54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3"/>
      <c r="U28" s="18"/>
      <c r="V28" s="19"/>
      <c r="W28" s="19"/>
      <c r="X28" s="19"/>
      <c r="Y28" s="19"/>
      <c r="Z28" s="20"/>
      <c r="AA28" s="21">
        <v>79583.100000000006</v>
      </c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>
        <v>8790</v>
      </c>
      <c r="AM28" s="21"/>
      <c r="AN28" s="21"/>
      <c r="AO28" s="21"/>
      <c r="AP28" s="21"/>
      <c r="AQ28" s="21"/>
      <c r="AR28" s="24">
        <f>AR29+AR31</f>
        <v>46384.1</v>
      </c>
      <c r="AS28" s="7"/>
      <c r="AT28" s="7">
        <v>76327</v>
      </c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>
        <v>-2500</v>
      </c>
      <c r="BF28" s="7"/>
      <c r="BG28" s="7"/>
      <c r="BH28" s="7"/>
      <c r="BI28" s="7"/>
      <c r="BJ28" s="7"/>
      <c r="BK28" s="7">
        <v>73827</v>
      </c>
      <c r="BL28" s="7"/>
      <c r="BM28" s="7"/>
      <c r="BN28" s="7"/>
      <c r="BO28" s="7"/>
      <c r="BP28" s="7"/>
      <c r="BQ28" s="7">
        <v>75876.2</v>
      </c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>
        <v>75876.2</v>
      </c>
      <c r="CD28" s="7"/>
      <c r="CE28" s="7"/>
      <c r="CF28" s="7"/>
      <c r="CG28" s="7"/>
      <c r="CH28" s="7"/>
      <c r="CI28" s="7"/>
      <c r="CJ28" s="8">
        <v>88373.1</v>
      </c>
      <c r="CK28" s="4"/>
      <c r="CL28" s="3"/>
    </row>
    <row r="29" spans="1:90" ht="31.5" x14ac:dyDescent="0.25">
      <c r="A29" s="11" t="s">
        <v>55</v>
      </c>
      <c r="B29" s="23" t="s">
        <v>26</v>
      </c>
      <c r="C29" s="23" t="s">
        <v>28</v>
      </c>
      <c r="D29" s="23" t="s">
        <v>51</v>
      </c>
      <c r="E29" s="23" t="s">
        <v>56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3"/>
      <c r="U29" s="18"/>
      <c r="V29" s="19"/>
      <c r="W29" s="19"/>
      <c r="X29" s="19"/>
      <c r="Y29" s="19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>
        <v>17</v>
      </c>
      <c r="AM29" s="21"/>
      <c r="AN29" s="21"/>
      <c r="AO29" s="21"/>
      <c r="AP29" s="21"/>
      <c r="AQ29" s="21"/>
      <c r="AR29" s="24">
        <f>AR30</f>
        <v>17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8">
        <v>17</v>
      </c>
      <c r="CK29" s="4"/>
      <c r="CL29" s="3"/>
    </row>
    <row r="30" spans="1:90" ht="79.5" customHeight="1" x14ac:dyDescent="0.25">
      <c r="A30" s="12" t="s">
        <v>57</v>
      </c>
      <c r="B30" s="25" t="s">
        <v>26</v>
      </c>
      <c r="C30" s="25" t="s">
        <v>28</v>
      </c>
      <c r="D30" s="25" t="s">
        <v>51</v>
      </c>
      <c r="E30" s="25" t="s">
        <v>58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5" t="s">
        <v>44</v>
      </c>
      <c r="U30" s="18"/>
      <c r="V30" s="19"/>
      <c r="W30" s="19"/>
      <c r="X30" s="19"/>
      <c r="Y30" s="19"/>
      <c r="Z30" s="20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>
        <v>17</v>
      </c>
      <c r="AM30" s="21"/>
      <c r="AN30" s="21"/>
      <c r="AO30" s="21"/>
      <c r="AP30" s="21"/>
      <c r="AQ30" s="21"/>
      <c r="AR30" s="26">
        <v>17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8">
        <v>17</v>
      </c>
      <c r="CK30" s="4"/>
      <c r="CL30" s="3"/>
    </row>
    <row r="31" spans="1:90" ht="15.75" x14ac:dyDescent="0.25">
      <c r="A31" s="11" t="s">
        <v>59</v>
      </c>
      <c r="B31" s="23" t="s">
        <v>26</v>
      </c>
      <c r="C31" s="23" t="s">
        <v>28</v>
      </c>
      <c r="D31" s="23" t="s">
        <v>51</v>
      </c>
      <c r="E31" s="23" t="s">
        <v>60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3"/>
      <c r="U31" s="18"/>
      <c r="V31" s="19"/>
      <c r="W31" s="19"/>
      <c r="X31" s="19"/>
      <c r="Y31" s="19"/>
      <c r="Z31" s="20"/>
      <c r="AA31" s="21">
        <v>79583.100000000006</v>
      </c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>
        <v>8773</v>
      </c>
      <c r="AM31" s="21"/>
      <c r="AN31" s="21"/>
      <c r="AO31" s="21"/>
      <c r="AP31" s="21"/>
      <c r="AQ31" s="21"/>
      <c r="AR31" s="24">
        <f>AR32+AR33+AR34+AR35+AR36+AR37+AR38+AR39</f>
        <v>46367.1</v>
      </c>
      <c r="AS31" s="7"/>
      <c r="AT31" s="7">
        <v>76327</v>
      </c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>
        <v>-2500</v>
      </c>
      <c r="BF31" s="7"/>
      <c r="BG31" s="7"/>
      <c r="BH31" s="7"/>
      <c r="BI31" s="7"/>
      <c r="BJ31" s="7"/>
      <c r="BK31" s="7">
        <v>73827</v>
      </c>
      <c r="BL31" s="7"/>
      <c r="BM31" s="7"/>
      <c r="BN31" s="7"/>
      <c r="BO31" s="7"/>
      <c r="BP31" s="7"/>
      <c r="BQ31" s="7">
        <v>75876.2</v>
      </c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>
        <v>75876.2</v>
      </c>
      <c r="CD31" s="7"/>
      <c r="CE31" s="7"/>
      <c r="CF31" s="7"/>
      <c r="CG31" s="7"/>
      <c r="CH31" s="7"/>
      <c r="CI31" s="7"/>
      <c r="CJ31" s="8">
        <v>88356.1</v>
      </c>
      <c r="CK31" s="4"/>
      <c r="CL31" s="3"/>
    </row>
    <row r="32" spans="1:90" ht="94.5" x14ac:dyDescent="0.25">
      <c r="A32" s="12" t="s">
        <v>61</v>
      </c>
      <c r="B32" s="25" t="s">
        <v>26</v>
      </c>
      <c r="C32" s="25" t="s">
        <v>28</v>
      </c>
      <c r="D32" s="25" t="s">
        <v>51</v>
      </c>
      <c r="E32" s="25" t="s">
        <v>62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5" t="s">
        <v>63</v>
      </c>
      <c r="U32" s="18"/>
      <c r="V32" s="19"/>
      <c r="W32" s="19"/>
      <c r="X32" s="19"/>
      <c r="Y32" s="19"/>
      <c r="Z32" s="20"/>
      <c r="AA32" s="21">
        <v>68749.3</v>
      </c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>
        <v>8495.9</v>
      </c>
      <c r="AM32" s="21"/>
      <c r="AN32" s="21"/>
      <c r="AO32" s="21"/>
      <c r="AP32" s="21"/>
      <c r="AQ32" s="21"/>
      <c r="AR32" s="26">
        <v>40758.300000000003</v>
      </c>
      <c r="AS32" s="7"/>
      <c r="AT32" s="7">
        <v>68621</v>
      </c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>
        <v>-2500</v>
      </c>
      <c r="BF32" s="7"/>
      <c r="BG32" s="7"/>
      <c r="BH32" s="7"/>
      <c r="BI32" s="7"/>
      <c r="BJ32" s="7"/>
      <c r="BK32" s="7">
        <v>66121</v>
      </c>
      <c r="BL32" s="7"/>
      <c r="BM32" s="7"/>
      <c r="BN32" s="7"/>
      <c r="BO32" s="7"/>
      <c r="BP32" s="7"/>
      <c r="BQ32" s="7">
        <v>65971.100000000006</v>
      </c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>
        <v>65971.100000000006</v>
      </c>
      <c r="CD32" s="7"/>
      <c r="CE32" s="7"/>
      <c r="CF32" s="7"/>
      <c r="CG32" s="7"/>
      <c r="CH32" s="7"/>
      <c r="CI32" s="7"/>
      <c r="CJ32" s="8">
        <v>77245.2</v>
      </c>
      <c r="CK32" s="4"/>
      <c r="CL32" s="3"/>
    </row>
    <row r="33" spans="1:90" ht="94.5" customHeight="1" x14ac:dyDescent="0.25">
      <c r="A33" s="12" t="s">
        <v>64</v>
      </c>
      <c r="B33" s="25" t="s">
        <v>26</v>
      </c>
      <c r="C33" s="25" t="s">
        <v>28</v>
      </c>
      <c r="D33" s="25" t="s">
        <v>51</v>
      </c>
      <c r="E33" s="25" t="s">
        <v>65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25" t="s">
        <v>63</v>
      </c>
      <c r="U33" s="18"/>
      <c r="V33" s="19"/>
      <c r="W33" s="19"/>
      <c r="X33" s="19"/>
      <c r="Y33" s="19"/>
      <c r="Z33" s="20"/>
      <c r="AA33" s="21">
        <v>8400</v>
      </c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>
        <v>182.4</v>
      </c>
      <c r="AM33" s="21"/>
      <c r="AN33" s="21"/>
      <c r="AO33" s="21"/>
      <c r="AP33" s="21"/>
      <c r="AQ33" s="21"/>
      <c r="AR33" s="26">
        <v>5080.7</v>
      </c>
      <c r="AS33" s="7"/>
      <c r="AT33" s="7">
        <v>5308</v>
      </c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>
        <v>5308</v>
      </c>
      <c r="BL33" s="7"/>
      <c r="BM33" s="7"/>
      <c r="BN33" s="7"/>
      <c r="BO33" s="7"/>
      <c r="BP33" s="7"/>
      <c r="BQ33" s="7">
        <v>7523</v>
      </c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>
        <v>7523</v>
      </c>
      <c r="CD33" s="7"/>
      <c r="CE33" s="7"/>
      <c r="CF33" s="7"/>
      <c r="CG33" s="7"/>
      <c r="CH33" s="7"/>
      <c r="CI33" s="7"/>
      <c r="CJ33" s="8">
        <v>8582.4</v>
      </c>
      <c r="CK33" s="4"/>
      <c r="CL33" s="3"/>
    </row>
    <row r="34" spans="1:90" ht="158.25" customHeight="1" x14ac:dyDescent="0.25">
      <c r="A34" s="13" t="s">
        <v>66</v>
      </c>
      <c r="B34" s="25" t="s">
        <v>26</v>
      </c>
      <c r="C34" s="25" t="s">
        <v>28</v>
      </c>
      <c r="D34" s="25" t="s">
        <v>51</v>
      </c>
      <c r="E34" s="25" t="s">
        <v>67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25" t="s">
        <v>38</v>
      </c>
      <c r="U34" s="18"/>
      <c r="V34" s="19"/>
      <c r="W34" s="19"/>
      <c r="X34" s="19"/>
      <c r="Y34" s="19"/>
      <c r="Z34" s="20"/>
      <c r="AA34" s="21">
        <v>616.9</v>
      </c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>
        <v>114.7</v>
      </c>
      <c r="AM34" s="21"/>
      <c r="AN34" s="21"/>
      <c r="AO34" s="21"/>
      <c r="AP34" s="21"/>
      <c r="AQ34" s="21"/>
      <c r="AR34" s="26">
        <v>410.4</v>
      </c>
      <c r="AS34" s="7"/>
      <c r="AT34" s="7">
        <v>616.9</v>
      </c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>
        <v>616.9</v>
      </c>
      <c r="BL34" s="7"/>
      <c r="BM34" s="7"/>
      <c r="BN34" s="7"/>
      <c r="BO34" s="7"/>
      <c r="BP34" s="7"/>
      <c r="BQ34" s="7">
        <v>616.9</v>
      </c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>
        <v>616.9</v>
      </c>
      <c r="CD34" s="7"/>
      <c r="CE34" s="7"/>
      <c r="CF34" s="7"/>
      <c r="CG34" s="7"/>
      <c r="CH34" s="7"/>
      <c r="CI34" s="7"/>
      <c r="CJ34" s="8">
        <v>731.6</v>
      </c>
      <c r="CK34" s="4"/>
      <c r="CL34" s="3"/>
    </row>
    <row r="35" spans="1:90" ht="110.25" customHeight="1" x14ac:dyDescent="0.25">
      <c r="A35" s="12" t="s">
        <v>68</v>
      </c>
      <c r="B35" s="25" t="s">
        <v>26</v>
      </c>
      <c r="C35" s="25" t="s">
        <v>28</v>
      </c>
      <c r="D35" s="25" t="s">
        <v>51</v>
      </c>
      <c r="E35" s="25" t="s">
        <v>67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25" t="s">
        <v>44</v>
      </c>
      <c r="U35" s="18"/>
      <c r="V35" s="19"/>
      <c r="W35" s="19"/>
      <c r="X35" s="19"/>
      <c r="Y35" s="19"/>
      <c r="Z35" s="20"/>
      <c r="AA35" s="21">
        <v>10</v>
      </c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6">
        <v>0</v>
      </c>
      <c r="AS35" s="7"/>
      <c r="AT35" s="7">
        <v>10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>
        <v>10</v>
      </c>
      <c r="BL35" s="7"/>
      <c r="BM35" s="7"/>
      <c r="BN35" s="7"/>
      <c r="BO35" s="7"/>
      <c r="BP35" s="7"/>
      <c r="BQ35" s="7">
        <v>10</v>
      </c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>
        <v>10</v>
      </c>
      <c r="CD35" s="7"/>
      <c r="CE35" s="7"/>
      <c r="CF35" s="7"/>
      <c r="CG35" s="7"/>
      <c r="CH35" s="7"/>
      <c r="CI35" s="7"/>
      <c r="CJ35" s="8">
        <v>10</v>
      </c>
      <c r="CK35" s="4"/>
      <c r="CL35" s="3"/>
    </row>
    <row r="36" spans="1:90" ht="190.5" customHeight="1" x14ac:dyDescent="0.25">
      <c r="A36" s="13" t="s">
        <v>69</v>
      </c>
      <c r="B36" s="25" t="s">
        <v>26</v>
      </c>
      <c r="C36" s="25" t="s">
        <v>28</v>
      </c>
      <c r="D36" s="25" t="s">
        <v>51</v>
      </c>
      <c r="E36" s="25" t="s">
        <v>70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5" t="s">
        <v>38</v>
      </c>
      <c r="U36" s="18"/>
      <c r="V36" s="19"/>
      <c r="W36" s="19"/>
      <c r="X36" s="19"/>
      <c r="Y36" s="19"/>
      <c r="Z36" s="20"/>
      <c r="AA36" s="21">
        <v>1041.5999999999999</v>
      </c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6">
        <v>100.2</v>
      </c>
      <c r="AS36" s="7"/>
      <c r="AT36" s="7">
        <v>1041.5999999999999</v>
      </c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>
        <v>1041.5999999999999</v>
      </c>
      <c r="BL36" s="7"/>
      <c r="BM36" s="7"/>
      <c r="BN36" s="7"/>
      <c r="BO36" s="7"/>
      <c r="BP36" s="7"/>
      <c r="BQ36" s="7">
        <v>1041.5999999999999</v>
      </c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>
        <v>1041.5999999999999</v>
      </c>
      <c r="CD36" s="7"/>
      <c r="CE36" s="7"/>
      <c r="CF36" s="7"/>
      <c r="CG36" s="7"/>
      <c r="CH36" s="7"/>
      <c r="CI36" s="7"/>
      <c r="CJ36" s="8">
        <v>1041.5999999999999</v>
      </c>
      <c r="CK36" s="4"/>
      <c r="CL36" s="3"/>
    </row>
    <row r="37" spans="1:90" ht="127.5" customHeight="1" x14ac:dyDescent="0.25">
      <c r="A37" s="13" t="s">
        <v>71</v>
      </c>
      <c r="B37" s="25" t="s">
        <v>26</v>
      </c>
      <c r="C37" s="25" t="s">
        <v>28</v>
      </c>
      <c r="D37" s="25" t="s">
        <v>51</v>
      </c>
      <c r="E37" s="25" t="s">
        <v>70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5" t="s">
        <v>44</v>
      </c>
      <c r="U37" s="18"/>
      <c r="V37" s="19"/>
      <c r="W37" s="19"/>
      <c r="X37" s="19"/>
      <c r="Y37" s="19"/>
      <c r="Z37" s="20"/>
      <c r="AA37" s="21">
        <v>55.4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6">
        <v>0</v>
      </c>
      <c r="AS37" s="7"/>
      <c r="AT37" s="7">
        <v>55.4</v>
      </c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>
        <v>55.4</v>
      </c>
      <c r="BL37" s="7"/>
      <c r="BM37" s="7"/>
      <c r="BN37" s="7"/>
      <c r="BO37" s="7"/>
      <c r="BP37" s="7"/>
      <c r="BQ37" s="7">
        <v>55.4</v>
      </c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>
        <v>55.4</v>
      </c>
      <c r="CD37" s="7"/>
      <c r="CE37" s="7"/>
      <c r="CF37" s="7"/>
      <c r="CG37" s="7"/>
      <c r="CH37" s="7"/>
      <c r="CI37" s="7"/>
      <c r="CJ37" s="8">
        <v>55.4</v>
      </c>
      <c r="CK37" s="4"/>
      <c r="CL37" s="3"/>
    </row>
    <row r="38" spans="1:90" ht="156.75" customHeight="1" x14ac:dyDescent="0.25">
      <c r="A38" s="13" t="s">
        <v>72</v>
      </c>
      <c r="B38" s="25" t="s">
        <v>26</v>
      </c>
      <c r="C38" s="25" t="s">
        <v>28</v>
      </c>
      <c r="D38" s="25" t="s">
        <v>51</v>
      </c>
      <c r="E38" s="25" t="s">
        <v>73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25" t="s">
        <v>38</v>
      </c>
      <c r="U38" s="18"/>
      <c r="V38" s="19"/>
      <c r="W38" s="19"/>
      <c r="X38" s="19"/>
      <c r="Y38" s="19"/>
      <c r="Z38" s="20"/>
      <c r="AA38" s="21">
        <v>679.9</v>
      </c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6">
        <v>17.5</v>
      </c>
      <c r="AS38" s="7"/>
      <c r="AT38" s="7">
        <v>664.1</v>
      </c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>
        <v>664.1</v>
      </c>
      <c r="BL38" s="7"/>
      <c r="BM38" s="7"/>
      <c r="BN38" s="7"/>
      <c r="BO38" s="7"/>
      <c r="BP38" s="7"/>
      <c r="BQ38" s="7">
        <v>648.20000000000005</v>
      </c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>
        <v>648.20000000000005</v>
      </c>
      <c r="CD38" s="7"/>
      <c r="CE38" s="7"/>
      <c r="CF38" s="7"/>
      <c r="CG38" s="7"/>
      <c r="CH38" s="7"/>
      <c r="CI38" s="7"/>
      <c r="CJ38" s="8">
        <v>679.9</v>
      </c>
      <c r="CK38" s="4"/>
      <c r="CL38" s="3"/>
    </row>
    <row r="39" spans="1:90" ht="92.25" customHeight="1" x14ac:dyDescent="0.25">
      <c r="A39" s="12" t="s">
        <v>74</v>
      </c>
      <c r="B39" s="25" t="s">
        <v>26</v>
      </c>
      <c r="C39" s="25" t="s">
        <v>28</v>
      </c>
      <c r="D39" s="25" t="s">
        <v>51</v>
      </c>
      <c r="E39" s="25" t="s">
        <v>73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25" t="s">
        <v>44</v>
      </c>
      <c r="U39" s="18"/>
      <c r="V39" s="19"/>
      <c r="W39" s="19"/>
      <c r="X39" s="19"/>
      <c r="Y39" s="19"/>
      <c r="Z39" s="20"/>
      <c r="AA39" s="21">
        <v>10</v>
      </c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6">
        <v>0</v>
      </c>
      <c r="AS39" s="7"/>
      <c r="AT39" s="7">
        <v>10</v>
      </c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>
        <v>10</v>
      </c>
      <c r="BL39" s="7"/>
      <c r="BM39" s="7"/>
      <c r="BN39" s="7"/>
      <c r="BO39" s="7"/>
      <c r="BP39" s="7"/>
      <c r="BQ39" s="7">
        <v>10</v>
      </c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>
        <v>10</v>
      </c>
      <c r="CD39" s="7"/>
      <c r="CE39" s="7"/>
      <c r="CF39" s="7"/>
      <c r="CG39" s="7"/>
      <c r="CH39" s="7"/>
      <c r="CI39" s="7"/>
      <c r="CJ39" s="8">
        <v>10</v>
      </c>
      <c r="CK39" s="4"/>
      <c r="CL39" s="3"/>
    </row>
    <row r="40" spans="1:90" ht="49.5" customHeight="1" x14ac:dyDescent="0.25">
      <c r="A40" s="11" t="s">
        <v>75</v>
      </c>
      <c r="B40" s="23" t="s">
        <v>26</v>
      </c>
      <c r="C40" s="23" t="s">
        <v>28</v>
      </c>
      <c r="D40" s="23" t="s">
        <v>51</v>
      </c>
      <c r="E40" s="23" t="s">
        <v>76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3"/>
      <c r="U40" s="18"/>
      <c r="V40" s="19"/>
      <c r="W40" s="19"/>
      <c r="X40" s="19"/>
      <c r="Y40" s="19"/>
      <c r="Z40" s="20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>
        <v>40.799999999999997</v>
      </c>
      <c r="AM40" s="21"/>
      <c r="AN40" s="21"/>
      <c r="AO40" s="21"/>
      <c r="AP40" s="21"/>
      <c r="AQ40" s="21"/>
      <c r="AR40" s="24">
        <f>AR41</f>
        <v>10.199999999999999</v>
      </c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8">
        <v>40.799999999999997</v>
      </c>
      <c r="CK40" s="4"/>
      <c r="CL40" s="3"/>
    </row>
    <row r="41" spans="1:90" ht="31.5" x14ac:dyDescent="0.25">
      <c r="A41" s="11" t="s">
        <v>55</v>
      </c>
      <c r="B41" s="23" t="s">
        <v>26</v>
      </c>
      <c r="C41" s="23" t="s">
        <v>28</v>
      </c>
      <c r="D41" s="23" t="s">
        <v>51</v>
      </c>
      <c r="E41" s="23" t="s">
        <v>77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23"/>
      <c r="U41" s="18"/>
      <c r="V41" s="19"/>
      <c r="W41" s="19"/>
      <c r="X41" s="19"/>
      <c r="Y41" s="19"/>
      <c r="Z41" s="20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>
        <v>40.799999999999997</v>
      </c>
      <c r="AM41" s="21"/>
      <c r="AN41" s="21"/>
      <c r="AO41" s="21"/>
      <c r="AP41" s="21"/>
      <c r="AQ41" s="21"/>
      <c r="AR41" s="24">
        <f>AR42</f>
        <v>10.199999999999999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>
        <v>40.799999999999997</v>
      </c>
      <c r="CK41" s="4"/>
      <c r="CL41" s="3"/>
    </row>
    <row r="42" spans="1:90" ht="94.5" x14ac:dyDescent="0.25">
      <c r="A42" s="12" t="s">
        <v>78</v>
      </c>
      <c r="B42" s="25" t="s">
        <v>26</v>
      </c>
      <c r="C42" s="25" t="s">
        <v>28</v>
      </c>
      <c r="D42" s="25" t="s">
        <v>51</v>
      </c>
      <c r="E42" s="25" t="s">
        <v>79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25" t="s">
        <v>44</v>
      </c>
      <c r="U42" s="18"/>
      <c r="V42" s="19"/>
      <c r="W42" s="19"/>
      <c r="X42" s="19"/>
      <c r="Y42" s="19"/>
      <c r="Z42" s="20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>
        <v>40.799999999999997</v>
      </c>
      <c r="AM42" s="21"/>
      <c r="AN42" s="21"/>
      <c r="AO42" s="21"/>
      <c r="AP42" s="21"/>
      <c r="AQ42" s="21"/>
      <c r="AR42" s="26">
        <v>10.199999999999999</v>
      </c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>
        <v>40.799999999999997</v>
      </c>
      <c r="CK42" s="4"/>
      <c r="CL42" s="3"/>
    </row>
    <row r="43" spans="1:90" ht="15.75" x14ac:dyDescent="0.25">
      <c r="A43" s="11" t="s">
        <v>33</v>
      </c>
      <c r="B43" s="23" t="s">
        <v>26</v>
      </c>
      <c r="C43" s="23" t="s">
        <v>28</v>
      </c>
      <c r="D43" s="23" t="s">
        <v>51</v>
      </c>
      <c r="E43" s="23" t="s">
        <v>34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23"/>
      <c r="U43" s="18"/>
      <c r="V43" s="19"/>
      <c r="W43" s="19"/>
      <c r="X43" s="19"/>
      <c r="Y43" s="19"/>
      <c r="Z43" s="20"/>
      <c r="AA43" s="21">
        <v>1950</v>
      </c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>
        <v>10402.700000000001</v>
      </c>
      <c r="AM43" s="21"/>
      <c r="AN43" s="21"/>
      <c r="AO43" s="21"/>
      <c r="AP43" s="21"/>
      <c r="AQ43" s="21"/>
      <c r="AR43" s="24">
        <f>AR44</f>
        <v>10936</v>
      </c>
      <c r="AS43" s="7"/>
      <c r="AT43" s="7">
        <v>782</v>
      </c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>
        <v>782</v>
      </c>
      <c r="BL43" s="7"/>
      <c r="BM43" s="7"/>
      <c r="BN43" s="7"/>
      <c r="BO43" s="7"/>
      <c r="BP43" s="7"/>
      <c r="BQ43" s="7">
        <v>1324</v>
      </c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>
        <v>1324</v>
      </c>
      <c r="CD43" s="7"/>
      <c r="CE43" s="7"/>
      <c r="CF43" s="7"/>
      <c r="CG43" s="7"/>
      <c r="CH43" s="7"/>
      <c r="CI43" s="7"/>
      <c r="CJ43" s="8">
        <v>12352.7</v>
      </c>
      <c r="CK43" s="4"/>
      <c r="CL43" s="3"/>
    </row>
    <row r="44" spans="1:90" ht="15.75" x14ac:dyDescent="0.25">
      <c r="A44" s="11" t="s">
        <v>33</v>
      </c>
      <c r="B44" s="23" t="s">
        <v>26</v>
      </c>
      <c r="C44" s="23" t="s">
        <v>28</v>
      </c>
      <c r="D44" s="23" t="s">
        <v>51</v>
      </c>
      <c r="E44" s="23" t="s">
        <v>35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23"/>
      <c r="U44" s="18"/>
      <c r="V44" s="19"/>
      <c r="W44" s="19"/>
      <c r="X44" s="19"/>
      <c r="Y44" s="19"/>
      <c r="Z44" s="20"/>
      <c r="AA44" s="21">
        <v>1950</v>
      </c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>
        <v>10402.700000000001</v>
      </c>
      <c r="AM44" s="21"/>
      <c r="AN44" s="21"/>
      <c r="AO44" s="21"/>
      <c r="AP44" s="21"/>
      <c r="AQ44" s="21"/>
      <c r="AR44" s="24">
        <f>AR45+AR46+AR47+AR48+AR49</f>
        <v>10936</v>
      </c>
      <c r="AS44" s="7"/>
      <c r="AT44" s="7">
        <v>782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>
        <v>782</v>
      </c>
      <c r="BL44" s="7"/>
      <c r="BM44" s="7"/>
      <c r="BN44" s="7"/>
      <c r="BO44" s="7"/>
      <c r="BP44" s="7"/>
      <c r="BQ44" s="7">
        <v>1324</v>
      </c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>
        <v>1324</v>
      </c>
      <c r="CD44" s="7"/>
      <c r="CE44" s="7"/>
      <c r="CF44" s="7"/>
      <c r="CG44" s="7"/>
      <c r="CH44" s="7"/>
      <c r="CI44" s="7"/>
      <c r="CJ44" s="8">
        <v>12352.7</v>
      </c>
      <c r="CK44" s="4"/>
      <c r="CL44" s="3"/>
    </row>
    <row r="45" spans="1:90" ht="47.25" x14ac:dyDescent="0.25">
      <c r="A45" s="12" t="s">
        <v>80</v>
      </c>
      <c r="B45" s="25" t="s">
        <v>26</v>
      </c>
      <c r="C45" s="25" t="s">
        <v>28</v>
      </c>
      <c r="D45" s="25" t="s">
        <v>51</v>
      </c>
      <c r="E45" s="25" t="s">
        <v>81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25" t="s">
        <v>46</v>
      </c>
      <c r="U45" s="18"/>
      <c r="V45" s="19"/>
      <c r="W45" s="19"/>
      <c r="X45" s="19"/>
      <c r="Y45" s="19"/>
      <c r="Z45" s="20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>
        <v>552.70000000000005</v>
      </c>
      <c r="AM45" s="21"/>
      <c r="AN45" s="21"/>
      <c r="AO45" s="21"/>
      <c r="AP45" s="21"/>
      <c r="AQ45" s="21"/>
      <c r="AR45" s="26">
        <v>380.7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>
        <v>552.70000000000005</v>
      </c>
      <c r="CK45" s="4"/>
      <c r="CL45" s="3"/>
    </row>
    <row r="46" spans="1:90" ht="47.25" x14ac:dyDescent="0.25">
      <c r="A46" s="12" t="s">
        <v>82</v>
      </c>
      <c r="B46" s="25" t="s">
        <v>26</v>
      </c>
      <c r="C46" s="25" t="s">
        <v>28</v>
      </c>
      <c r="D46" s="25" t="s">
        <v>51</v>
      </c>
      <c r="E46" s="25" t="s">
        <v>83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25" t="s">
        <v>46</v>
      </c>
      <c r="U46" s="18"/>
      <c r="V46" s="19"/>
      <c r="W46" s="19"/>
      <c r="X46" s="19"/>
      <c r="Y46" s="19"/>
      <c r="Z46" s="20"/>
      <c r="AA46" s="21">
        <v>130</v>
      </c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6">
        <v>61.6</v>
      </c>
      <c r="AS46" s="7"/>
      <c r="AT46" s="7">
        <v>100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>
        <v>100</v>
      </c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8">
        <v>130</v>
      </c>
      <c r="CK46" s="4"/>
      <c r="CL46" s="3"/>
    </row>
    <row r="47" spans="1:90" ht="63" x14ac:dyDescent="0.25">
      <c r="A47" s="12" t="s">
        <v>84</v>
      </c>
      <c r="B47" s="25" t="s">
        <v>26</v>
      </c>
      <c r="C47" s="25" t="s">
        <v>28</v>
      </c>
      <c r="D47" s="25" t="s">
        <v>51</v>
      </c>
      <c r="E47" s="25" t="s">
        <v>85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25" t="s">
        <v>44</v>
      </c>
      <c r="U47" s="18"/>
      <c r="V47" s="19"/>
      <c r="W47" s="19"/>
      <c r="X47" s="19"/>
      <c r="Y47" s="19"/>
      <c r="Z47" s="20"/>
      <c r="AA47" s="21">
        <v>70</v>
      </c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>
        <v>200</v>
      </c>
      <c r="AM47" s="21"/>
      <c r="AN47" s="21"/>
      <c r="AO47" s="21"/>
      <c r="AP47" s="21"/>
      <c r="AQ47" s="21"/>
      <c r="AR47" s="26">
        <v>50.5</v>
      </c>
      <c r="AS47" s="7"/>
      <c r="AT47" s="7">
        <v>50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>
        <v>50</v>
      </c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8">
        <v>270</v>
      </c>
      <c r="CK47" s="4"/>
      <c r="CL47" s="3"/>
    </row>
    <row r="48" spans="1:90" ht="63" x14ac:dyDescent="0.25">
      <c r="A48" s="12" t="s">
        <v>86</v>
      </c>
      <c r="B48" s="25" t="s">
        <v>26</v>
      </c>
      <c r="C48" s="25" t="s">
        <v>28</v>
      </c>
      <c r="D48" s="25" t="s">
        <v>51</v>
      </c>
      <c r="E48" s="25" t="s">
        <v>87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25" t="s">
        <v>44</v>
      </c>
      <c r="U48" s="18"/>
      <c r="V48" s="19"/>
      <c r="W48" s="19"/>
      <c r="X48" s="19"/>
      <c r="Y48" s="19"/>
      <c r="Z48" s="20"/>
      <c r="AA48" s="21">
        <v>1700</v>
      </c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>
        <v>-300</v>
      </c>
      <c r="AM48" s="21"/>
      <c r="AN48" s="21"/>
      <c r="AO48" s="21"/>
      <c r="AP48" s="21"/>
      <c r="AQ48" s="21"/>
      <c r="AR48" s="26">
        <v>443.2</v>
      </c>
      <c r="AS48" s="7"/>
      <c r="AT48" s="7">
        <v>582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>
        <v>582</v>
      </c>
      <c r="BL48" s="7"/>
      <c r="BM48" s="7"/>
      <c r="BN48" s="7"/>
      <c r="BO48" s="7"/>
      <c r="BP48" s="7"/>
      <c r="BQ48" s="7">
        <v>1324</v>
      </c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>
        <v>1324</v>
      </c>
      <c r="CD48" s="7"/>
      <c r="CE48" s="7"/>
      <c r="CF48" s="7"/>
      <c r="CG48" s="7"/>
      <c r="CH48" s="7"/>
      <c r="CI48" s="7"/>
      <c r="CJ48" s="8">
        <v>1400</v>
      </c>
      <c r="CK48" s="4"/>
      <c r="CL48" s="3"/>
    </row>
    <row r="49" spans="1:90" ht="78.75" x14ac:dyDescent="0.25">
      <c r="A49" s="12" t="s">
        <v>88</v>
      </c>
      <c r="B49" s="25" t="s">
        <v>26</v>
      </c>
      <c r="C49" s="25" t="s">
        <v>28</v>
      </c>
      <c r="D49" s="25" t="s">
        <v>51</v>
      </c>
      <c r="E49" s="25" t="s">
        <v>89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25" t="s">
        <v>90</v>
      </c>
      <c r="U49" s="18"/>
      <c r="V49" s="19"/>
      <c r="W49" s="19"/>
      <c r="X49" s="19"/>
      <c r="Y49" s="19"/>
      <c r="Z49" s="20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>
        <v>10000</v>
      </c>
      <c r="AM49" s="21"/>
      <c r="AN49" s="21"/>
      <c r="AO49" s="21"/>
      <c r="AP49" s="21"/>
      <c r="AQ49" s="21"/>
      <c r="AR49" s="26">
        <v>10000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8">
        <v>10000</v>
      </c>
      <c r="CK49" s="4"/>
      <c r="CL49" s="3"/>
    </row>
    <row r="50" spans="1:90" ht="15.75" x14ac:dyDescent="0.25">
      <c r="A50" s="9" t="s">
        <v>91</v>
      </c>
      <c r="B50" s="17" t="s">
        <v>26</v>
      </c>
      <c r="C50" s="17" t="s">
        <v>31</v>
      </c>
      <c r="D50" s="17" t="s">
        <v>29</v>
      </c>
      <c r="E50" s="17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7"/>
      <c r="U50" s="18"/>
      <c r="V50" s="19"/>
      <c r="W50" s="19"/>
      <c r="X50" s="19"/>
      <c r="Y50" s="19"/>
      <c r="Z50" s="20"/>
      <c r="AA50" s="21">
        <v>1904.6</v>
      </c>
      <c r="AB50" s="21">
        <v>1904.6</v>
      </c>
      <c r="AC50" s="21">
        <v>1904.6</v>
      </c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2">
        <f>AR51</f>
        <v>914.30000000000007</v>
      </c>
      <c r="AS50" s="7"/>
      <c r="AT50" s="7">
        <v>2129.5</v>
      </c>
      <c r="AU50" s="7">
        <v>2129.5</v>
      </c>
      <c r="AV50" s="7">
        <v>2129.5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>
        <v>2129.5</v>
      </c>
      <c r="BL50" s="7">
        <v>2129.5</v>
      </c>
      <c r="BM50" s="7"/>
      <c r="BN50" s="7"/>
      <c r="BO50" s="7"/>
      <c r="BP50" s="7"/>
      <c r="BQ50" s="7">
        <v>2723</v>
      </c>
      <c r="BR50" s="7">
        <v>2723</v>
      </c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>
        <v>2723</v>
      </c>
      <c r="CD50" s="7">
        <v>2723</v>
      </c>
      <c r="CE50" s="7"/>
      <c r="CF50" s="7"/>
      <c r="CG50" s="7"/>
      <c r="CH50" s="7"/>
      <c r="CI50" s="7"/>
      <c r="CJ50" s="8">
        <v>1904.6</v>
      </c>
      <c r="CK50" s="4"/>
      <c r="CL50" s="3"/>
    </row>
    <row r="51" spans="1:90" ht="31.5" x14ac:dyDescent="0.25">
      <c r="A51" s="9" t="s">
        <v>93</v>
      </c>
      <c r="B51" s="17" t="s">
        <v>26</v>
      </c>
      <c r="C51" s="17" t="s">
        <v>31</v>
      </c>
      <c r="D51" s="17" t="s">
        <v>92</v>
      </c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7"/>
      <c r="U51" s="18"/>
      <c r="V51" s="19"/>
      <c r="W51" s="19"/>
      <c r="X51" s="19"/>
      <c r="Y51" s="19"/>
      <c r="Z51" s="20"/>
      <c r="AA51" s="21">
        <v>1904.6</v>
      </c>
      <c r="AB51" s="21">
        <v>1904.6</v>
      </c>
      <c r="AC51" s="21">
        <v>1904.6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2">
        <f>AR52</f>
        <v>914.30000000000007</v>
      </c>
      <c r="AS51" s="7"/>
      <c r="AT51" s="7">
        <v>2129.5</v>
      </c>
      <c r="AU51" s="7">
        <v>2129.5</v>
      </c>
      <c r="AV51" s="7">
        <v>2129.5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>
        <v>2129.5</v>
      </c>
      <c r="BL51" s="7">
        <v>2129.5</v>
      </c>
      <c r="BM51" s="7"/>
      <c r="BN51" s="7"/>
      <c r="BO51" s="7"/>
      <c r="BP51" s="7"/>
      <c r="BQ51" s="7">
        <v>2723</v>
      </c>
      <c r="BR51" s="7">
        <v>2723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>
        <v>2723</v>
      </c>
      <c r="CD51" s="7">
        <v>2723</v>
      </c>
      <c r="CE51" s="7"/>
      <c r="CF51" s="7"/>
      <c r="CG51" s="7"/>
      <c r="CH51" s="7"/>
      <c r="CI51" s="7"/>
      <c r="CJ51" s="8">
        <v>1904.6</v>
      </c>
      <c r="CK51" s="4"/>
      <c r="CL51" s="3"/>
    </row>
    <row r="52" spans="1:90" ht="15.75" x14ac:dyDescent="0.25">
      <c r="A52" s="11" t="s">
        <v>33</v>
      </c>
      <c r="B52" s="23" t="s">
        <v>26</v>
      </c>
      <c r="C52" s="23" t="s">
        <v>31</v>
      </c>
      <c r="D52" s="23" t="s">
        <v>92</v>
      </c>
      <c r="E52" s="23" t="s">
        <v>34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23"/>
      <c r="U52" s="18"/>
      <c r="V52" s="19"/>
      <c r="W52" s="19"/>
      <c r="X52" s="19"/>
      <c r="Y52" s="19"/>
      <c r="Z52" s="20"/>
      <c r="AA52" s="21">
        <v>1904.6</v>
      </c>
      <c r="AB52" s="21">
        <v>1904.6</v>
      </c>
      <c r="AC52" s="21">
        <v>1904.6</v>
      </c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4">
        <f>AR53</f>
        <v>914.30000000000007</v>
      </c>
      <c r="AS52" s="7"/>
      <c r="AT52" s="7">
        <v>2129.5</v>
      </c>
      <c r="AU52" s="7">
        <v>2129.5</v>
      </c>
      <c r="AV52" s="7">
        <v>2129.5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>
        <v>2129.5</v>
      </c>
      <c r="BL52" s="7">
        <v>2129.5</v>
      </c>
      <c r="BM52" s="7"/>
      <c r="BN52" s="7"/>
      <c r="BO52" s="7"/>
      <c r="BP52" s="7"/>
      <c r="BQ52" s="7">
        <v>2723</v>
      </c>
      <c r="BR52" s="7">
        <v>2723</v>
      </c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>
        <v>2723</v>
      </c>
      <c r="CD52" s="7">
        <v>2723</v>
      </c>
      <c r="CE52" s="7"/>
      <c r="CF52" s="7"/>
      <c r="CG52" s="7"/>
      <c r="CH52" s="7"/>
      <c r="CI52" s="7"/>
      <c r="CJ52" s="8">
        <v>1904.6</v>
      </c>
      <c r="CK52" s="4"/>
      <c r="CL52" s="3"/>
    </row>
    <row r="53" spans="1:90" ht="15.75" x14ac:dyDescent="0.25">
      <c r="A53" s="11" t="s">
        <v>33</v>
      </c>
      <c r="B53" s="23" t="s">
        <v>26</v>
      </c>
      <c r="C53" s="23" t="s">
        <v>31</v>
      </c>
      <c r="D53" s="23" t="s">
        <v>92</v>
      </c>
      <c r="E53" s="23" t="s">
        <v>35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23"/>
      <c r="U53" s="18"/>
      <c r="V53" s="19"/>
      <c r="W53" s="19"/>
      <c r="X53" s="19"/>
      <c r="Y53" s="19"/>
      <c r="Z53" s="20"/>
      <c r="AA53" s="21">
        <v>1904.6</v>
      </c>
      <c r="AB53" s="21">
        <v>1904.6</v>
      </c>
      <c r="AC53" s="21">
        <v>1904.6</v>
      </c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4">
        <f>AR54+AR55</f>
        <v>914.30000000000007</v>
      </c>
      <c r="AS53" s="7"/>
      <c r="AT53" s="7">
        <v>2129.5</v>
      </c>
      <c r="AU53" s="7">
        <v>2129.5</v>
      </c>
      <c r="AV53" s="7">
        <v>2129.5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>
        <v>2129.5</v>
      </c>
      <c r="BL53" s="7">
        <v>2129.5</v>
      </c>
      <c r="BM53" s="7"/>
      <c r="BN53" s="7"/>
      <c r="BO53" s="7"/>
      <c r="BP53" s="7"/>
      <c r="BQ53" s="7">
        <v>2723</v>
      </c>
      <c r="BR53" s="7">
        <v>2723</v>
      </c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>
        <v>2723</v>
      </c>
      <c r="CD53" s="7">
        <v>2723</v>
      </c>
      <c r="CE53" s="7"/>
      <c r="CF53" s="7"/>
      <c r="CG53" s="7"/>
      <c r="CH53" s="7"/>
      <c r="CI53" s="7"/>
      <c r="CJ53" s="8">
        <v>1904.6</v>
      </c>
      <c r="CK53" s="4"/>
      <c r="CL53" s="3"/>
    </row>
    <row r="54" spans="1:90" ht="141" customHeight="1" x14ac:dyDescent="0.25">
      <c r="A54" s="13" t="s">
        <v>94</v>
      </c>
      <c r="B54" s="25" t="s">
        <v>26</v>
      </c>
      <c r="C54" s="25" t="s">
        <v>31</v>
      </c>
      <c r="D54" s="25" t="s">
        <v>92</v>
      </c>
      <c r="E54" s="25" t="s">
        <v>95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25" t="s">
        <v>38</v>
      </c>
      <c r="U54" s="18"/>
      <c r="V54" s="19"/>
      <c r="W54" s="19"/>
      <c r="X54" s="19"/>
      <c r="Y54" s="19"/>
      <c r="Z54" s="20"/>
      <c r="AA54" s="21">
        <v>1482</v>
      </c>
      <c r="AB54" s="21">
        <v>1482</v>
      </c>
      <c r="AC54" s="21">
        <v>1482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6">
        <v>886.1</v>
      </c>
      <c r="AS54" s="7"/>
      <c r="AT54" s="7">
        <v>1706.9</v>
      </c>
      <c r="AU54" s="7">
        <v>1706.9</v>
      </c>
      <c r="AV54" s="7">
        <v>1706.9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>
        <v>1706.9</v>
      </c>
      <c r="BL54" s="7">
        <v>1706.9</v>
      </c>
      <c r="BM54" s="7"/>
      <c r="BN54" s="7"/>
      <c r="BO54" s="7"/>
      <c r="BP54" s="7"/>
      <c r="BQ54" s="7">
        <v>2300.4</v>
      </c>
      <c r="BR54" s="7">
        <v>2300.4</v>
      </c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>
        <v>2300.4</v>
      </c>
      <c r="CD54" s="7">
        <v>2300.4</v>
      </c>
      <c r="CE54" s="7"/>
      <c r="CF54" s="7"/>
      <c r="CG54" s="7"/>
      <c r="CH54" s="7"/>
      <c r="CI54" s="7"/>
      <c r="CJ54" s="8">
        <v>1482</v>
      </c>
      <c r="CK54" s="4"/>
      <c r="CL54" s="3"/>
    </row>
    <row r="55" spans="1:90" ht="96.75" customHeight="1" x14ac:dyDescent="0.25">
      <c r="A55" s="12" t="s">
        <v>96</v>
      </c>
      <c r="B55" s="25" t="s">
        <v>26</v>
      </c>
      <c r="C55" s="25" t="s">
        <v>31</v>
      </c>
      <c r="D55" s="25" t="s">
        <v>92</v>
      </c>
      <c r="E55" s="25" t="s">
        <v>95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25" t="s">
        <v>44</v>
      </c>
      <c r="U55" s="18"/>
      <c r="V55" s="19"/>
      <c r="W55" s="19"/>
      <c r="X55" s="19"/>
      <c r="Y55" s="19"/>
      <c r="Z55" s="20"/>
      <c r="AA55" s="21">
        <v>422.6</v>
      </c>
      <c r="AB55" s="21">
        <v>422.6</v>
      </c>
      <c r="AC55" s="21">
        <v>422.6</v>
      </c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6">
        <v>28.2</v>
      </c>
      <c r="AS55" s="7"/>
      <c r="AT55" s="7">
        <v>422.6</v>
      </c>
      <c r="AU55" s="7">
        <v>422.6</v>
      </c>
      <c r="AV55" s="7">
        <v>422.6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>
        <v>422.6</v>
      </c>
      <c r="BL55" s="7">
        <v>422.6</v>
      </c>
      <c r="BM55" s="7"/>
      <c r="BN55" s="7"/>
      <c r="BO55" s="7"/>
      <c r="BP55" s="7"/>
      <c r="BQ55" s="7">
        <v>422.6</v>
      </c>
      <c r="BR55" s="7">
        <v>422.6</v>
      </c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>
        <v>422.6</v>
      </c>
      <c r="CD55" s="7">
        <v>422.6</v>
      </c>
      <c r="CE55" s="7"/>
      <c r="CF55" s="7"/>
      <c r="CG55" s="7"/>
      <c r="CH55" s="7"/>
      <c r="CI55" s="7"/>
      <c r="CJ55" s="8">
        <v>422.6</v>
      </c>
      <c r="CK55" s="4"/>
      <c r="CL55" s="3"/>
    </row>
    <row r="56" spans="1:90" ht="47.25" x14ac:dyDescent="0.25">
      <c r="A56" s="9" t="s">
        <v>97</v>
      </c>
      <c r="B56" s="17" t="s">
        <v>26</v>
      </c>
      <c r="C56" s="17" t="s">
        <v>92</v>
      </c>
      <c r="D56" s="17" t="s">
        <v>29</v>
      </c>
      <c r="E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7"/>
      <c r="U56" s="18"/>
      <c r="V56" s="19"/>
      <c r="W56" s="19"/>
      <c r="X56" s="19"/>
      <c r="Y56" s="19"/>
      <c r="Z56" s="20"/>
      <c r="AA56" s="21">
        <v>1000</v>
      </c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>
        <v>-20</v>
      </c>
      <c r="AM56" s="21"/>
      <c r="AN56" s="21"/>
      <c r="AO56" s="21"/>
      <c r="AP56" s="21"/>
      <c r="AQ56" s="21"/>
      <c r="AR56" s="22">
        <f>AR57</f>
        <v>59.3</v>
      </c>
      <c r="AS56" s="7"/>
      <c r="AT56" s="7">
        <v>800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>
        <v>800</v>
      </c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>
        <v>980</v>
      </c>
      <c r="CK56" s="4"/>
      <c r="CL56" s="3"/>
    </row>
    <row r="57" spans="1:90" ht="63" x14ac:dyDescent="0.25">
      <c r="A57" s="9" t="s">
        <v>99</v>
      </c>
      <c r="B57" s="17" t="s">
        <v>26</v>
      </c>
      <c r="C57" s="17" t="s">
        <v>92</v>
      </c>
      <c r="D57" s="17" t="s">
        <v>98</v>
      </c>
      <c r="E57" s="17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7"/>
      <c r="U57" s="18"/>
      <c r="V57" s="19"/>
      <c r="W57" s="19"/>
      <c r="X57" s="19"/>
      <c r="Y57" s="19"/>
      <c r="Z57" s="20"/>
      <c r="AA57" s="21">
        <v>1000</v>
      </c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>
        <v>-20</v>
      </c>
      <c r="AM57" s="21"/>
      <c r="AN57" s="21"/>
      <c r="AO57" s="21"/>
      <c r="AP57" s="21"/>
      <c r="AQ57" s="21"/>
      <c r="AR57" s="22">
        <f>AR58</f>
        <v>59.3</v>
      </c>
      <c r="AS57" s="7"/>
      <c r="AT57" s="7">
        <v>800</v>
      </c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>
        <v>800</v>
      </c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>
        <v>980</v>
      </c>
      <c r="CK57" s="4"/>
      <c r="CL57" s="3"/>
    </row>
    <row r="58" spans="1:90" ht="48.75" customHeight="1" x14ac:dyDescent="0.25">
      <c r="A58" s="11" t="s">
        <v>75</v>
      </c>
      <c r="B58" s="23" t="s">
        <v>26</v>
      </c>
      <c r="C58" s="23" t="s">
        <v>92</v>
      </c>
      <c r="D58" s="23" t="s">
        <v>98</v>
      </c>
      <c r="E58" s="23" t="s">
        <v>76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23"/>
      <c r="U58" s="18"/>
      <c r="V58" s="19"/>
      <c r="W58" s="19"/>
      <c r="X58" s="19"/>
      <c r="Y58" s="19"/>
      <c r="Z58" s="20"/>
      <c r="AA58" s="21">
        <v>1000</v>
      </c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>
        <v>-20</v>
      </c>
      <c r="AM58" s="21"/>
      <c r="AN58" s="21"/>
      <c r="AO58" s="21"/>
      <c r="AP58" s="21"/>
      <c r="AQ58" s="21"/>
      <c r="AR58" s="24">
        <f>AR59</f>
        <v>59.3</v>
      </c>
      <c r="AS58" s="7"/>
      <c r="AT58" s="7">
        <v>800</v>
      </c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>
        <v>800</v>
      </c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>
        <v>980</v>
      </c>
      <c r="CK58" s="4"/>
      <c r="CL58" s="3"/>
    </row>
    <row r="59" spans="1:90" ht="15.75" x14ac:dyDescent="0.25">
      <c r="A59" s="11" t="s">
        <v>59</v>
      </c>
      <c r="B59" s="23" t="s">
        <v>26</v>
      </c>
      <c r="C59" s="23" t="s">
        <v>92</v>
      </c>
      <c r="D59" s="23" t="s">
        <v>98</v>
      </c>
      <c r="E59" s="23" t="s">
        <v>100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23"/>
      <c r="U59" s="18"/>
      <c r="V59" s="19"/>
      <c r="W59" s="19"/>
      <c r="X59" s="19"/>
      <c r="Y59" s="19"/>
      <c r="Z59" s="20"/>
      <c r="AA59" s="21">
        <v>980</v>
      </c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4">
        <f>AR60+AR61+AR62+AR63+AR64+AR65+AR66</f>
        <v>59.3</v>
      </c>
      <c r="AS59" s="7"/>
      <c r="AT59" s="7">
        <v>800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>
        <v>800</v>
      </c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>
        <v>980</v>
      </c>
      <c r="CK59" s="4"/>
      <c r="CL59" s="3"/>
    </row>
    <row r="60" spans="1:90" ht="80.25" customHeight="1" x14ac:dyDescent="0.25">
      <c r="A60" s="12" t="s">
        <v>101</v>
      </c>
      <c r="B60" s="25" t="s">
        <v>26</v>
      </c>
      <c r="C60" s="25" t="s">
        <v>92</v>
      </c>
      <c r="D60" s="25" t="s">
        <v>98</v>
      </c>
      <c r="E60" s="25" t="s">
        <v>102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25" t="s">
        <v>44</v>
      </c>
      <c r="U60" s="18"/>
      <c r="V60" s="19"/>
      <c r="W60" s="19"/>
      <c r="X60" s="19"/>
      <c r="Y60" s="19"/>
      <c r="Z60" s="20"/>
      <c r="AA60" s="21">
        <v>20</v>
      </c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6">
        <v>5.5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>
        <v>20</v>
      </c>
      <c r="CK60" s="4"/>
      <c r="CL60" s="3"/>
    </row>
    <row r="61" spans="1:90" ht="94.5" x14ac:dyDescent="0.25">
      <c r="A61" s="12" t="s">
        <v>103</v>
      </c>
      <c r="B61" s="25" t="s">
        <v>26</v>
      </c>
      <c r="C61" s="25" t="s">
        <v>92</v>
      </c>
      <c r="D61" s="25" t="s">
        <v>98</v>
      </c>
      <c r="E61" s="25" t="s">
        <v>104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25" t="s">
        <v>44</v>
      </c>
      <c r="U61" s="18"/>
      <c r="V61" s="19"/>
      <c r="W61" s="19"/>
      <c r="X61" s="19"/>
      <c r="Y61" s="19"/>
      <c r="Z61" s="20"/>
      <c r="AA61" s="21">
        <v>50</v>
      </c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6">
        <v>0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>
        <v>50</v>
      </c>
      <c r="CK61" s="4"/>
      <c r="CL61" s="3"/>
    </row>
    <row r="62" spans="1:90" ht="81" customHeight="1" x14ac:dyDescent="0.25">
      <c r="A62" s="12" t="s">
        <v>105</v>
      </c>
      <c r="B62" s="25" t="s">
        <v>26</v>
      </c>
      <c r="C62" s="25" t="s">
        <v>92</v>
      </c>
      <c r="D62" s="25" t="s">
        <v>98</v>
      </c>
      <c r="E62" s="25" t="s">
        <v>106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25" t="s">
        <v>44</v>
      </c>
      <c r="U62" s="18"/>
      <c r="V62" s="19"/>
      <c r="W62" s="19"/>
      <c r="X62" s="19"/>
      <c r="Y62" s="19"/>
      <c r="Z62" s="20"/>
      <c r="AA62" s="21">
        <v>30</v>
      </c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6">
        <v>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>
        <v>30</v>
      </c>
      <c r="CK62" s="4"/>
      <c r="CL62" s="3"/>
    </row>
    <row r="63" spans="1:90" ht="62.25" customHeight="1" x14ac:dyDescent="0.25">
      <c r="A63" s="12" t="s">
        <v>107</v>
      </c>
      <c r="B63" s="25" t="s">
        <v>26</v>
      </c>
      <c r="C63" s="25" t="s">
        <v>92</v>
      </c>
      <c r="D63" s="25" t="s">
        <v>98</v>
      </c>
      <c r="E63" s="25" t="s">
        <v>108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25" t="s">
        <v>44</v>
      </c>
      <c r="U63" s="18"/>
      <c r="V63" s="19"/>
      <c r="W63" s="19"/>
      <c r="X63" s="19"/>
      <c r="Y63" s="19"/>
      <c r="Z63" s="20"/>
      <c r="AA63" s="21">
        <v>20</v>
      </c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>
        <v>-3.3</v>
      </c>
      <c r="AM63" s="21"/>
      <c r="AN63" s="21"/>
      <c r="AO63" s="21"/>
      <c r="AP63" s="21"/>
      <c r="AQ63" s="21"/>
      <c r="AR63" s="26">
        <v>5.3</v>
      </c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>
        <v>16.7</v>
      </c>
      <c r="CK63" s="4"/>
      <c r="CL63" s="3"/>
    </row>
    <row r="64" spans="1:90" ht="65.25" customHeight="1" x14ac:dyDescent="0.25">
      <c r="A64" s="12" t="s">
        <v>109</v>
      </c>
      <c r="B64" s="25" t="s">
        <v>26</v>
      </c>
      <c r="C64" s="25" t="s">
        <v>92</v>
      </c>
      <c r="D64" s="25" t="s">
        <v>98</v>
      </c>
      <c r="E64" s="25" t="s">
        <v>110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25" t="s">
        <v>44</v>
      </c>
      <c r="U64" s="18"/>
      <c r="V64" s="19"/>
      <c r="W64" s="19"/>
      <c r="X64" s="19"/>
      <c r="Y64" s="19"/>
      <c r="Z64" s="20"/>
      <c r="AA64" s="21">
        <v>30</v>
      </c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>
        <v>3.3</v>
      </c>
      <c r="AM64" s="21"/>
      <c r="AN64" s="21"/>
      <c r="AO64" s="21"/>
      <c r="AP64" s="21"/>
      <c r="AQ64" s="21"/>
      <c r="AR64" s="26">
        <v>10</v>
      </c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>
        <v>33.299999999999997</v>
      </c>
      <c r="CK64" s="4"/>
      <c r="CL64" s="3"/>
    </row>
    <row r="65" spans="1:90" ht="78.75" x14ac:dyDescent="0.25">
      <c r="A65" s="12" t="s">
        <v>111</v>
      </c>
      <c r="B65" s="25" t="s">
        <v>26</v>
      </c>
      <c r="C65" s="25" t="s">
        <v>92</v>
      </c>
      <c r="D65" s="25" t="s">
        <v>98</v>
      </c>
      <c r="E65" s="25" t="s">
        <v>112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25" t="s">
        <v>44</v>
      </c>
      <c r="U65" s="18"/>
      <c r="V65" s="19"/>
      <c r="W65" s="19"/>
      <c r="X65" s="19"/>
      <c r="Y65" s="19"/>
      <c r="Z65" s="20"/>
      <c r="AA65" s="21">
        <v>800</v>
      </c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6">
        <v>38.5</v>
      </c>
      <c r="AS65" s="7"/>
      <c r="AT65" s="7">
        <v>800</v>
      </c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>
        <v>800</v>
      </c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8">
        <v>800</v>
      </c>
      <c r="CK65" s="4"/>
      <c r="CL65" s="3"/>
    </row>
    <row r="66" spans="1:90" ht="66" customHeight="1" x14ac:dyDescent="0.25">
      <c r="A66" s="12" t="s">
        <v>113</v>
      </c>
      <c r="B66" s="25" t="s">
        <v>26</v>
      </c>
      <c r="C66" s="25" t="s">
        <v>92</v>
      </c>
      <c r="D66" s="25" t="s">
        <v>98</v>
      </c>
      <c r="E66" s="25" t="s">
        <v>114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25" t="s">
        <v>44</v>
      </c>
      <c r="U66" s="18"/>
      <c r="V66" s="19"/>
      <c r="W66" s="19"/>
      <c r="X66" s="19"/>
      <c r="Y66" s="19"/>
      <c r="Z66" s="20"/>
      <c r="AA66" s="21">
        <v>30</v>
      </c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6">
        <v>0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8">
        <v>30</v>
      </c>
      <c r="CK66" s="4"/>
      <c r="CL66" s="3"/>
    </row>
    <row r="67" spans="1:90" ht="15.75" x14ac:dyDescent="0.25">
      <c r="A67" s="9" t="s">
        <v>115</v>
      </c>
      <c r="B67" s="17" t="s">
        <v>26</v>
      </c>
      <c r="C67" s="17" t="s">
        <v>39</v>
      </c>
      <c r="D67" s="17" t="s">
        <v>29</v>
      </c>
      <c r="E67" s="17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7"/>
      <c r="U67" s="18"/>
      <c r="V67" s="19"/>
      <c r="W67" s="19"/>
      <c r="X67" s="19"/>
      <c r="Y67" s="19"/>
      <c r="Z67" s="20"/>
      <c r="AA67" s="21">
        <v>94948.9</v>
      </c>
      <c r="AB67" s="21"/>
      <c r="AC67" s="21"/>
      <c r="AD67" s="21">
        <v>13415.6</v>
      </c>
      <c r="AE67" s="21">
        <v>13415.6</v>
      </c>
      <c r="AF67" s="21">
        <v>559</v>
      </c>
      <c r="AG67" s="21">
        <v>559</v>
      </c>
      <c r="AH67" s="21"/>
      <c r="AI67" s="21"/>
      <c r="AJ67" s="21"/>
      <c r="AK67" s="21"/>
      <c r="AL67" s="21">
        <v>31607</v>
      </c>
      <c r="AM67" s="21"/>
      <c r="AN67" s="21"/>
      <c r="AO67" s="21"/>
      <c r="AP67" s="21"/>
      <c r="AQ67" s="21"/>
      <c r="AR67" s="22">
        <f>AR68+AR73+AR78+AR84+AR92</f>
        <v>51211.3</v>
      </c>
      <c r="AS67" s="7"/>
      <c r="AT67" s="7">
        <v>131890.9</v>
      </c>
      <c r="AU67" s="7"/>
      <c r="AV67" s="7"/>
      <c r="AW67" s="7">
        <v>21497.1</v>
      </c>
      <c r="AX67" s="7">
        <v>21497.1</v>
      </c>
      <c r="AY67" s="7">
        <v>895.7</v>
      </c>
      <c r="AZ67" s="7">
        <v>895.7</v>
      </c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>
        <v>131890.9</v>
      </c>
      <c r="BL67" s="7"/>
      <c r="BM67" s="7">
        <v>21497.1</v>
      </c>
      <c r="BN67" s="7">
        <v>895.7</v>
      </c>
      <c r="BO67" s="7"/>
      <c r="BP67" s="7"/>
      <c r="BQ67" s="7">
        <v>201758.4</v>
      </c>
      <c r="BR67" s="7"/>
      <c r="BS67" s="7">
        <v>51495.3</v>
      </c>
      <c r="BT67" s="7">
        <v>2145.6</v>
      </c>
      <c r="BU67" s="7"/>
      <c r="BV67" s="7"/>
      <c r="BW67" s="7"/>
      <c r="BX67" s="7"/>
      <c r="BY67" s="7"/>
      <c r="BZ67" s="7"/>
      <c r="CA67" s="7"/>
      <c r="CB67" s="7"/>
      <c r="CC67" s="7">
        <v>201758.4</v>
      </c>
      <c r="CD67" s="7"/>
      <c r="CE67" s="7">
        <v>51495.3</v>
      </c>
      <c r="CF67" s="7">
        <v>2145.6</v>
      </c>
      <c r="CG67" s="7"/>
      <c r="CH67" s="7"/>
      <c r="CI67" s="7"/>
      <c r="CJ67" s="8">
        <v>126555.9</v>
      </c>
      <c r="CK67" s="4"/>
      <c r="CL67" s="3"/>
    </row>
    <row r="68" spans="1:90" ht="15.75" x14ac:dyDescent="0.25">
      <c r="A68" s="9" t="s">
        <v>116</v>
      </c>
      <c r="B68" s="17" t="s">
        <v>26</v>
      </c>
      <c r="C68" s="17" t="s">
        <v>39</v>
      </c>
      <c r="D68" s="17" t="s">
        <v>31</v>
      </c>
      <c r="E68" s="17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7"/>
      <c r="U68" s="18"/>
      <c r="V68" s="19"/>
      <c r="W68" s="19"/>
      <c r="X68" s="19"/>
      <c r="Y68" s="19"/>
      <c r="Z68" s="20"/>
      <c r="AA68" s="21">
        <v>59479.9</v>
      </c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>
        <v>27928.5</v>
      </c>
      <c r="AM68" s="21"/>
      <c r="AN68" s="21"/>
      <c r="AO68" s="21"/>
      <c r="AP68" s="21"/>
      <c r="AQ68" s="21"/>
      <c r="AR68" s="22">
        <f>AR69</f>
        <v>37633.599999999999</v>
      </c>
      <c r="AS68" s="7"/>
      <c r="AT68" s="7">
        <v>71466.899999999994</v>
      </c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>
        <v>71466.899999999994</v>
      </c>
      <c r="BL68" s="7"/>
      <c r="BM68" s="7"/>
      <c r="BN68" s="7"/>
      <c r="BO68" s="7"/>
      <c r="BP68" s="7"/>
      <c r="BQ68" s="7">
        <v>108864.8</v>
      </c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>
        <v>108864.8</v>
      </c>
      <c r="CD68" s="7"/>
      <c r="CE68" s="7"/>
      <c r="CF68" s="7"/>
      <c r="CG68" s="7"/>
      <c r="CH68" s="7"/>
      <c r="CI68" s="7"/>
      <c r="CJ68" s="8">
        <v>87408.4</v>
      </c>
      <c r="CK68" s="4"/>
      <c r="CL68" s="3"/>
    </row>
    <row r="69" spans="1:90" ht="109.5" customHeight="1" x14ac:dyDescent="0.25">
      <c r="A69" s="11" t="s">
        <v>117</v>
      </c>
      <c r="B69" s="23" t="s">
        <v>26</v>
      </c>
      <c r="C69" s="23" t="s">
        <v>39</v>
      </c>
      <c r="D69" s="23" t="s">
        <v>31</v>
      </c>
      <c r="E69" s="23" t="s">
        <v>118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23"/>
      <c r="U69" s="18"/>
      <c r="V69" s="19"/>
      <c r="W69" s="19"/>
      <c r="X69" s="19"/>
      <c r="Y69" s="19"/>
      <c r="Z69" s="20"/>
      <c r="AA69" s="21">
        <v>59479.9</v>
      </c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>
        <v>27928.5</v>
      </c>
      <c r="AM69" s="21"/>
      <c r="AN69" s="21"/>
      <c r="AO69" s="21"/>
      <c r="AP69" s="21"/>
      <c r="AQ69" s="21"/>
      <c r="AR69" s="24">
        <f>AR70</f>
        <v>37633.599999999999</v>
      </c>
      <c r="AS69" s="7"/>
      <c r="AT69" s="7">
        <v>71466.899999999994</v>
      </c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>
        <v>71466.899999999994</v>
      </c>
      <c r="BL69" s="7"/>
      <c r="BM69" s="7"/>
      <c r="BN69" s="7"/>
      <c r="BO69" s="7"/>
      <c r="BP69" s="7"/>
      <c r="BQ69" s="7">
        <v>108864.8</v>
      </c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>
        <v>108864.8</v>
      </c>
      <c r="CD69" s="7"/>
      <c r="CE69" s="7"/>
      <c r="CF69" s="7"/>
      <c r="CG69" s="7"/>
      <c r="CH69" s="7"/>
      <c r="CI69" s="7"/>
      <c r="CJ69" s="8">
        <v>87408.4</v>
      </c>
      <c r="CK69" s="4"/>
      <c r="CL69" s="3"/>
    </row>
    <row r="70" spans="1:90" ht="15.75" x14ac:dyDescent="0.25">
      <c r="A70" s="11" t="s">
        <v>59</v>
      </c>
      <c r="B70" s="23" t="s">
        <v>26</v>
      </c>
      <c r="C70" s="23" t="s">
        <v>39</v>
      </c>
      <c r="D70" s="23" t="s">
        <v>31</v>
      </c>
      <c r="E70" s="23" t="s">
        <v>119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23"/>
      <c r="U70" s="18"/>
      <c r="V70" s="19"/>
      <c r="W70" s="19"/>
      <c r="X70" s="19"/>
      <c r="Y70" s="19"/>
      <c r="Z70" s="20"/>
      <c r="AA70" s="21">
        <v>59479.9</v>
      </c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>
        <v>27928.5</v>
      </c>
      <c r="AM70" s="21"/>
      <c r="AN70" s="21"/>
      <c r="AO70" s="21"/>
      <c r="AP70" s="21"/>
      <c r="AQ70" s="21"/>
      <c r="AR70" s="24">
        <f>AR71+AR72</f>
        <v>37633.599999999999</v>
      </c>
      <c r="AS70" s="7"/>
      <c r="AT70" s="7">
        <v>71466.899999999994</v>
      </c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>
        <v>71466.899999999994</v>
      </c>
      <c r="BL70" s="7"/>
      <c r="BM70" s="7"/>
      <c r="BN70" s="7"/>
      <c r="BO70" s="7"/>
      <c r="BP70" s="7"/>
      <c r="BQ70" s="7">
        <v>108864.8</v>
      </c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>
        <v>108864.8</v>
      </c>
      <c r="CD70" s="7"/>
      <c r="CE70" s="7"/>
      <c r="CF70" s="7"/>
      <c r="CG70" s="7"/>
      <c r="CH70" s="7"/>
      <c r="CI70" s="7"/>
      <c r="CJ70" s="8">
        <v>87408.4</v>
      </c>
      <c r="CK70" s="4"/>
      <c r="CL70" s="3"/>
    </row>
    <row r="71" spans="1:90" ht="95.25" customHeight="1" x14ac:dyDescent="0.25">
      <c r="A71" s="12" t="s">
        <v>120</v>
      </c>
      <c r="B71" s="25" t="s">
        <v>26</v>
      </c>
      <c r="C71" s="25" t="s">
        <v>39</v>
      </c>
      <c r="D71" s="25" t="s">
        <v>31</v>
      </c>
      <c r="E71" s="25" t="s">
        <v>121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25" t="s">
        <v>44</v>
      </c>
      <c r="U71" s="18"/>
      <c r="V71" s="19"/>
      <c r="W71" s="19"/>
      <c r="X71" s="19"/>
      <c r="Y71" s="19"/>
      <c r="Z71" s="20"/>
      <c r="AA71" s="21">
        <v>44.9</v>
      </c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6">
        <v>0</v>
      </c>
      <c r="AS71" s="7"/>
      <c r="AT71" s="7">
        <v>44.9</v>
      </c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>
        <v>44.9</v>
      </c>
      <c r="BL71" s="7"/>
      <c r="BM71" s="7"/>
      <c r="BN71" s="7"/>
      <c r="BO71" s="7"/>
      <c r="BP71" s="7"/>
      <c r="BQ71" s="7">
        <v>44.9</v>
      </c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>
        <v>44.9</v>
      </c>
      <c r="CD71" s="7"/>
      <c r="CE71" s="7"/>
      <c r="CF71" s="7"/>
      <c r="CG71" s="7"/>
      <c r="CH71" s="7"/>
      <c r="CI71" s="7"/>
      <c r="CJ71" s="8">
        <v>44.9</v>
      </c>
      <c r="CK71" s="4"/>
      <c r="CL71" s="3"/>
    </row>
    <row r="72" spans="1:90" ht="63" customHeight="1" x14ac:dyDescent="0.25">
      <c r="A72" s="12" t="s">
        <v>122</v>
      </c>
      <c r="B72" s="25" t="s">
        <v>26</v>
      </c>
      <c r="C72" s="25" t="s">
        <v>39</v>
      </c>
      <c r="D72" s="25" t="s">
        <v>31</v>
      </c>
      <c r="E72" s="25" t="s">
        <v>121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25" t="s">
        <v>46</v>
      </c>
      <c r="U72" s="18"/>
      <c r="V72" s="19"/>
      <c r="W72" s="19"/>
      <c r="X72" s="19"/>
      <c r="Y72" s="19"/>
      <c r="Z72" s="20"/>
      <c r="AA72" s="21">
        <v>59435</v>
      </c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>
        <v>27928.5</v>
      </c>
      <c r="AM72" s="21"/>
      <c r="AN72" s="21"/>
      <c r="AO72" s="21"/>
      <c r="AP72" s="21"/>
      <c r="AQ72" s="21"/>
      <c r="AR72" s="26">
        <v>37633.599999999999</v>
      </c>
      <c r="AS72" s="7"/>
      <c r="AT72" s="7">
        <v>71422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>
        <v>71422</v>
      </c>
      <c r="BL72" s="7"/>
      <c r="BM72" s="7"/>
      <c r="BN72" s="7"/>
      <c r="BO72" s="7"/>
      <c r="BP72" s="7"/>
      <c r="BQ72" s="7">
        <v>108819.9</v>
      </c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>
        <v>108819.9</v>
      </c>
      <c r="CD72" s="7"/>
      <c r="CE72" s="7"/>
      <c r="CF72" s="7"/>
      <c r="CG72" s="7"/>
      <c r="CH72" s="7"/>
      <c r="CI72" s="7"/>
      <c r="CJ72" s="8">
        <v>87363.5</v>
      </c>
      <c r="CK72" s="4"/>
      <c r="CL72" s="3"/>
    </row>
    <row r="73" spans="1:90" ht="15.75" x14ac:dyDescent="0.25">
      <c r="A73" s="9" t="s">
        <v>123</v>
      </c>
      <c r="B73" s="17" t="s">
        <v>26</v>
      </c>
      <c r="C73" s="17" t="s">
        <v>39</v>
      </c>
      <c r="D73" s="17" t="s">
        <v>47</v>
      </c>
      <c r="E73" s="17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7"/>
      <c r="U73" s="18"/>
      <c r="V73" s="19"/>
      <c r="W73" s="19"/>
      <c r="X73" s="19"/>
      <c r="Y73" s="19"/>
      <c r="Z73" s="20"/>
      <c r="AA73" s="21">
        <v>1234.0999999999999</v>
      </c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>
        <v>200</v>
      </c>
      <c r="AM73" s="21"/>
      <c r="AN73" s="21"/>
      <c r="AO73" s="21"/>
      <c r="AP73" s="21"/>
      <c r="AQ73" s="21"/>
      <c r="AR73" s="22">
        <f>AR74</f>
        <v>188.8</v>
      </c>
      <c r="AS73" s="7"/>
      <c r="AT73" s="7">
        <v>1234.0999999999999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>
        <v>1234.0999999999999</v>
      </c>
      <c r="BL73" s="7"/>
      <c r="BM73" s="7"/>
      <c r="BN73" s="7"/>
      <c r="BO73" s="7"/>
      <c r="BP73" s="7"/>
      <c r="BQ73" s="7">
        <v>1184.0999999999999</v>
      </c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>
        <v>1184.0999999999999</v>
      </c>
      <c r="CD73" s="7"/>
      <c r="CE73" s="7"/>
      <c r="CF73" s="7"/>
      <c r="CG73" s="7"/>
      <c r="CH73" s="7"/>
      <c r="CI73" s="7"/>
      <c r="CJ73" s="8">
        <v>1434.1</v>
      </c>
      <c r="CK73" s="4"/>
      <c r="CL73" s="3"/>
    </row>
    <row r="74" spans="1:90" ht="46.5" customHeight="1" x14ac:dyDescent="0.25">
      <c r="A74" s="11" t="s">
        <v>124</v>
      </c>
      <c r="B74" s="23" t="s">
        <v>26</v>
      </c>
      <c r="C74" s="23" t="s">
        <v>39</v>
      </c>
      <c r="D74" s="23" t="s">
        <v>47</v>
      </c>
      <c r="E74" s="23" t="s">
        <v>125</v>
      </c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23"/>
      <c r="U74" s="18"/>
      <c r="V74" s="19"/>
      <c r="W74" s="19"/>
      <c r="X74" s="19"/>
      <c r="Y74" s="19"/>
      <c r="Z74" s="20"/>
      <c r="AA74" s="21">
        <v>1234.0999999999999</v>
      </c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>
        <v>200</v>
      </c>
      <c r="AM74" s="21"/>
      <c r="AN74" s="21"/>
      <c r="AO74" s="21"/>
      <c r="AP74" s="21"/>
      <c r="AQ74" s="21"/>
      <c r="AR74" s="24">
        <f>AR75</f>
        <v>188.8</v>
      </c>
      <c r="AS74" s="7"/>
      <c r="AT74" s="7">
        <v>1234.0999999999999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>
        <v>1234.0999999999999</v>
      </c>
      <c r="BL74" s="7"/>
      <c r="BM74" s="7"/>
      <c r="BN74" s="7"/>
      <c r="BO74" s="7"/>
      <c r="BP74" s="7"/>
      <c r="BQ74" s="7">
        <v>1184.0999999999999</v>
      </c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>
        <v>1184.0999999999999</v>
      </c>
      <c r="CD74" s="7"/>
      <c r="CE74" s="7"/>
      <c r="CF74" s="7"/>
      <c r="CG74" s="7"/>
      <c r="CH74" s="7"/>
      <c r="CI74" s="7"/>
      <c r="CJ74" s="8">
        <v>1434.1</v>
      </c>
      <c r="CK74" s="4"/>
      <c r="CL74" s="3"/>
    </row>
    <row r="75" spans="1:90" ht="15.75" x14ac:dyDescent="0.25">
      <c r="A75" s="11" t="s">
        <v>59</v>
      </c>
      <c r="B75" s="23" t="s">
        <v>26</v>
      </c>
      <c r="C75" s="23" t="s">
        <v>39</v>
      </c>
      <c r="D75" s="23" t="s">
        <v>47</v>
      </c>
      <c r="E75" s="23" t="s">
        <v>126</v>
      </c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23"/>
      <c r="U75" s="18"/>
      <c r="V75" s="19"/>
      <c r="W75" s="19"/>
      <c r="X75" s="19"/>
      <c r="Y75" s="19"/>
      <c r="Z75" s="20"/>
      <c r="AA75" s="21">
        <v>1234.0999999999999</v>
      </c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>
        <v>200</v>
      </c>
      <c r="AM75" s="21"/>
      <c r="AN75" s="21"/>
      <c r="AO75" s="21"/>
      <c r="AP75" s="21"/>
      <c r="AQ75" s="21"/>
      <c r="AR75" s="24">
        <f>AR76+AR77</f>
        <v>188.8</v>
      </c>
      <c r="AS75" s="7"/>
      <c r="AT75" s="7">
        <v>1234.0999999999999</v>
      </c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>
        <v>1234.0999999999999</v>
      </c>
      <c r="BL75" s="7"/>
      <c r="BM75" s="7"/>
      <c r="BN75" s="7"/>
      <c r="BO75" s="7"/>
      <c r="BP75" s="7"/>
      <c r="BQ75" s="7">
        <v>1184.0999999999999</v>
      </c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>
        <v>1184.0999999999999</v>
      </c>
      <c r="CD75" s="7"/>
      <c r="CE75" s="7"/>
      <c r="CF75" s="7"/>
      <c r="CG75" s="7"/>
      <c r="CH75" s="7"/>
      <c r="CI75" s="7"/>
      <c r="CJ75" s="8">
        <v>1434.1</v>
      </c>
      <c r="CK75" s="4"/>
      <c r="CL75" s="3"/>
    </row>
    <row r="76" spans="1:90" ht="126" x14ac:dyDescent="0.25">
      <c r="A76" s="12" t="s">
        <v>127</v>
      </c>
      <c r="B76" s="25" t="s">
        <v>26</v>
      </c>
      <c r="C76" s="25" t="s">
        <v>39</v>
      </c>
      <c r="D76" s="25" t="s">
        <v>47</v>
      </c>
      <c r="E76" s="25" t="s">
        <v>128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25" t="s">
        <v>44</v>
      </c>
      <c r="U76" s="18"/>
      <c r="V76" s="19"/>
      <c r="W76" s="19"/>
      <c r="X76" s="19"/>
      <c r="Y76" s="19"/>
      <c r="Z76" s="20"/>
      <c r="AA76" s="21">
        <v>1184.0999999999999</v>
      </c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6">
        <v>188.8</v>
      </c>
      <c r="AS76" s="7"/>
      <c r="AT76" s="7">
        <v>1184.0999999999999</v>
      </c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>
        <v>1184.0999999999999</v>
      </c>
      <c r="BL76" s="7"/>
      <c r="BM76" s="7"/>
      <c r="BN76" s="7"/>
      <c r="BO76" s="7"/>
      <c r="BP76" s="7"/>
      <c r="BQ76" s="7">
        <v>1184.0999999999999</v>
      </c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>
        <v>1184.0999999999999</v>
      </c>
      <c r="CD76" s="7"/>
      <c r="CE76" s="7"/>
      <c r="CF76" s="7"/>
      <c r="CG76" s="7"/>
      <c r="CH76" s="7"/>
      <c r="CI76" s="7"/>
      <c r="CJ76" s="8">
        <v>1184.0999999999999</v>
      </c>
      <c r="CK76" s="4"/>
      <c r="CL76" s="3"/>
    </row>
    <row r="77" spans="1:90" ht="80.25" customHeight="1" x14ac:dyDescent="0.25">
      <c r="A77" s="12" t="s">
        <v>129</v>
      </c>
      <c r="B77" s="25" t="s">
        <v>26</v>
      </c>
      <c r="C77" s="25" t="s">
        <v>39</v>
      </c>
      <c r="D77" s="25" t="s">
        <v>47</v>
      </c>
      <c r="E77" s="25" t="s">
        <v>130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25" t="s">
        <v>44</v>
      </c>
      <c r="U77" s="18"/>
      <c r="V77" s="19"/>
      <c r="W77" s="19"/>
      <c r="X77" s="19"/>
      <c r="Y77" s="19"/>
      <c r="Z77" s="20"/>
      <c r="AA77" s="21">
        <v>50</v>
      </c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>
        <v>200</v>
      </c>
      <c r="AM77" s="21"/>
      <c r="AN77" s="21"/>
      <c r="AO77" s="21"/>
      <c r="AP77" s="21"/>
      <c r="AQ77" s="21"/>
      <c r="AR77" s="26">
        <v>0</v>
      </c>
      <c r="AS77" s="7"/>
      <c r="AT77" s="7">
        <v>50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>
        <v>50</v>
      </c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8">
        <v>250</v>
      </c>
      <c r="CK77" s="4"/>
      <c r="CL77" s="3"/>
    </row>
    <row r="78" spans="1:90" ht="15.75" x14ac:dyDescent="0.25">
      <c r="A78" s="9" t="s">
        <v>132</v>
      </c>
      <c r="B78" s="17" t="s">
        <v>26</v>
      </c>
      <c r="C78" s="17" t="s">
        <v>39</v>
      </c>
      <c r="D78" s="17" t="s">
        <v>131</v>
      </c>
      <c r="E78" s="17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7"/>
      <c r="U78" s="18"/>
      <c r="V78" s="19"/>
      <c r="W78" s="19"/>
      <c r="X78" s="19"/>
      <c r="Y78" s="19"/>
      <c r="Z78" s="20"/>
      <c r="AA78" s="21">
        <v>3150</v>
      </c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>
        <v>2813.1</v>
      </c>
      <c r="AM78" s="21"/>
      <c r="AN78" s="21"/>
      <c r="AO78" s="21"/>
      <c r="AP78" s="21"/>
      <c r="AQ78" s="21"/>
      <c r="AR78" s="22">
        <f>AR79</f>
        <v>2135.6999999999998</v>
      </c>
      <c r="AS78" s="7"/>
      <c r="AT78" s="7">
        <v>11270</v>
      </c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>
        <v>11270</v>
      </c>
      <c r="BL78" s="7"/>
      <c r="BM78" s="7"/>
      <c r="BN78" s="7"/>
      <c r="BO78" s="7"/>
      <c r="BP78" s="7"/>
      <c r="BQ78" s="7">
        <v>12270</v>
      </c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>
        <v>12270</v>
      </c>
      <c r="CD78" s="7"/>
      <c r="CE78" s="7"/>
      <c r="CF78" s="7"/>
      <c r="CG78" s="7"/>
      <c r="CH78" s="7"/>
      <c r="CI78" s="7"/>
      <c r="CJ78" s="8">
        <v>5963.1</v>
      </c>
      <c r="CK78" s="4"/>
      <c r="CL78" s="3"/>
    </row>
    <row r="79" spans="1:90" ht="51" customHeight="1" x14ac:dyDescent="0.25">
      <c r="A79" s="11" t="s">
        <v>133</v>
      </c>
      <c r="B79" s="23" t="s">
        <v>26</v>
      </c>
      <c r="C79" s="23" t="s">
        <v>39</v>
      </c>
      <c r="D79" s="23" t="s">
        <v>131</v>
      </c>
      <c r="E79" s="23" t="s">
        <v>134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23"/>
      <c r="U79" s="18"/>
      <c r="V79" s="19"/>
      <c r="W79" s="19"/>
      <c r="X79" s="19"/>
      <c r="Y79" s="19"/>
      <c r="Z79" s="20"/>
      <c r="AA79" s="21">
        <v>3150</v>
      </c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>
        <v>2813.1</v>
      </c>
      <c r="AM79" s="21"/>
      <c r="AN79" s="21"/>
      <c r="AO79" s="21"/>
      <c r="AP79" s="21"/>
      <c r="AQ79" s="21"/>
      <c r="AR79" s="24">
        <f>AR80</f>
        <v>2135.6999999999998</v>
      </c>
      <c r="AS79" s="7"/>
      <c r="AT79" s="7">
        <v>11270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>
        <v>11270</v>
      </c>
      <c r="BL79" s="7"/>
      <c r="BM79" s="7"/>
      <c r="BN79" s="7"/>
      <c r="BO79" s="7"/>
      <c r="BP79" s="7"/>
      <c r="BQ79" s="7">
        <v>12270</v>
      </c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>
        <v>12270</v>
      </c>
      <c r="CD79" s="7"/>
      <c r="CE79" s="7"/>
      <c r="CF79" s="7"/>
      <c r="CG79" s="7"/>
      <c r="CH79" s="7"/>
      <c r="CI79" s="7"/>
      <c r="CJ79" s="8">
        <v>5963.1</v>
      </c>
      <c r="CK79" s="4"/>
      <c r="CL79" s="3"/>
    </row>
    <row r="80" spans="1:90" ht="15.75" x14ac:dyDescent="0.25">
      <c r="A80" s="11" t="s">
        <v>59</v>
      </c>
      <c r="B80" s="23" t="s">
        <v>26</v>
      </c>
      <c r="C80" s="23" t="s">
        <v>39</v>
      </c>
      <c r="D80" s="23" t="s">
        <v>131</v>
      </c>
      <c r="E80" s="23" t="s">
        <v>135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23"/>
      <c r="U80" s="18"/>
      <c r="V80" s="19"/>
      <c r="W80" s="19"/>
      <c r="X80" s="19"/>
      <c r="Y80" s="19"/>
      <c r="Z80" s="20"/>
      <c r="AA80" s="21">
        <v>3150</v>
      </c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>
        <v>2813.1</v>
      </c>
      <c r="AM80" s="21"/>
      <c r="AN80" s="21"/>
      <c r="AO80" s="21"/>
      <c r="AP80" s="21"/>
      <c r="AQ80" s="21"/>
      <c r="AR80" s="24">
        <f>AR81+AR82+AR83</f>
        <v>2135.6999999999998</v>
      </c>
      <c r="AS80" s="7"/>
      <c r="AT80" s="7">
        <v>11270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>
        <v>11270</v>
      </c>
      <c r="BL80" s="7"/>
      <c r="BM80" s="7"/>
      <c r="BN80" s="7"/>
      <c r="BO80" s="7"/>
      <c r="BP80" s="7"/>
      <c r="BQ80" s="7">
        <v>12270</v>
      </c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>
        <v>12270</v>
      </c>
      <c r="CD80" s="7"/>
      <c r="CE80" s="7"/>
      <c r="CF80" s="7"/>
      <c r="CG80" s="7"/>
      <c r="CH80" s="7"/>
      <c r="CI80" s="7"/>
      <c r="CJ80" s="8">
        <v>5963.1</v>
      </c>
      <c r="CK80" s="4"/>
      <c r="CL80" s="3"/>
    </row>
    <row r="81" spans="1:90" ht="75.75" customHeight="1" x14ac:dyDescent="0.25">
      <c r="A81" s="12" t="s">
        <v>136</v>
      </c>
      <c r="B81" s="25" t="s">
        <v>26</v>
      </c>
      <c r="C81" s="25" t="s">
        <v>39</v>
      </c>
      <c r="D81" s="25" t="s">
        <v>131</v>
      </c>
      <c r="E81" s="25" t="s">
        <v>137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25" t="s">
        <v>44</v>
      </c>
      <c r="U81" s="18"/>
      <c r="V81" s="19"/>
      <c r="W81" s="19"/>
      <c r="X81" s="19"/>
      <c r="Y81" s="19"/>
      <c r="Z81" s="20"/>
      <c r="AA81" s="21">
        <v>120</v>
      </c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>
        <v>60</v>
      </c>
      <c r="AM81" s="21"/>
      <c r="AN81" s="21"/>
      <c r="AO81" s="21"/>
      <c r="AP81" s="21"/>
      <c r="AQ81" s="21"/>
      <c r="AR81" s="26">
        <v>100</v>
      </c>
      <c r="AS81" s="7"/>
      <c r="AT81" s="7">
        <v>240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>
        <v>240</v>
      </c>
      <c r="BL81" s="7"/>
      <c r="BM81" s="7"/>
      <c r="BN81" s="7"/>
      <c r="BO81" s="7"/>
      <c r="BP81" s="7"/>
      <c r="BQ81" s="7">
        <v>240</v>
      </c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>
        <v>240</v>
      </c>
      <c r="CD81" s="7"/>
      <c r="CE81" s="7"/>
      <c r="CF81" s="7"/>
      <c r="CG81" s="7"/>
      <c r="CH81" s="7"/>
      <c r="CI81" s="7"/>
      <c r="CJ81" s="8">
        <v>180</v>
      </c>
      <c r="CK81" s="4"/>
      <c r="CL81" s="3"/>
    </row>
    <row r="82" spans="1:90" ht="80.25" customHeight="1" x14ac:dyDescent="0.25">
      <c r="A82" s="12" t="s">
        <v>138</v>
      </c>
      <c r="B82" s="25" t="s">
        <v>26</v>
      </c>
      <c r="C82" s="25" t="s">
        <v>39</v>
      </c>
      <c r="D82" s="25" t="s">
        <v>131</v>
      </c>
      <c r="E82" s="25" t="s">
        <v>139</v>
      </c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25" t="s">
        <v>44</v>
      </c>
      <c r="U82" s="18"/>
      <c r="V82" s="19"/>
      <c r="W82" s="19"/>
      <c r="X82" s="19"/>
      <c r="Y82" s="19"/>
      <c r="Z82" s="20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>
        <v>5755.6</v>
      </c>
      <c r="AM82" s="21"/>
      <c r="AN82" s="21"/>
      <c r="AO82" s="21"/>
      <c r="AP82" s="21"/>
      <c r="AQ82" s="21"/>
      <c r="AR82" s="26">
        <v>2030.2</v>
      </c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8">
        <v>5755.6</v>
      </c>
      <c r="CK82" s="4"/>
      <c r="CL82" s="3"/>
    </row>
    <row r="83" spans="1:90" ht="63.75" customHeight="1" x14ac:dyDescent="0.25">
      <c r="A83" s="12" t="s">
        <v>140</v>
      </c>
      <c r="B83" s="25" t="s">
        <v>26</v>
      </c>
      <c r="C83" s="25" t="s">
        <v>39</v>
      </c>
      <c r="D83" s="25" t="s">
        <v>131</v>
      </c>
      <c r="E83" s="25" t="s">
        <v>139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25" t="s">
        <v>46</v>
      </c>
      <c r="U83" s="18"/>
      <c r="V83" s="19"/>
      <c r="W83" s="19"/>
      <c r="X83" s="19"/>
      <c r="Y83" s="19"/>
      <c r="Z83" s="20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>
        <v>27.5</v>
      </c>
      <c r="AM83" s="21"/>
      <c r="AN83" s="21"/>
      <c r="AO83" s="21"/>
      <c r="AP83" s="21"/>
      <c r="AQ83" s="21"/>
      <c r="AR83" s="26">
        <v>5.5</v>
      </c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8">
        <v>27.5</v>
      </c>
      <c r="CK83" s="4"/>
      <c r="CL83" s="3"/>
    </row>
    <row r="84" spans="1:90" ht="18" customHeight="1" x14ac:dyDescent="0.25">
      <c r="A84" s="9" t="s">
        <v>142</v>
      </c>
      <c r="B84" s="17" t="s">
        <v>26</v>
      </c>
      <c r="C84" s="17" t="s">
        <v>39</v>
      </c>
      <c r="D84" s="17" t="s">
        <v>141</v>
      </c>
      <c r="E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7"/>
      <c r="U84" s="18"/>
      <c r="V84" s="19"/>
      <c r="W84" s="19"/>
      <c r="X84" s="19"/>
      <c r="Y84" s="19"/>
      <c r="Z84" s="20"/>
      <c r="AA84" s="21">
        <v>29973.7</v>
      </c>
      <c r="AB84" s="21"/>
      <c r="AC84" s="21"/>
      <c r="AD84" s="21">
        <v>12370</v>
      </c>
      <c r="AE84" s="21">
        <v>12370</v>
      </c>
      <c r="AF84" s="21">
        <v>515.4</v>
      </c>
      <c r="AG84" s="21">
        <v>515.4</v>
      </c>
      <c r="AH84" s="21"/>
      <c r="AI84" s="21"/>
      <c r="AJ84" s="21"/>
      <c r="AK84" s="21"/>
      <c r="AL84" s="21">
        <v>675.4</v>
      </c>
      <c r="AM84" s="21"/>
      <c r="AN84" s="21"/>
      <c r="AO84" s="21"/>
      <c r="AP84" s="21"/>
      <c r="AQ84" s="21"/>
      <c r="AR84" s="22">
        <f>AR85</f>
        <v>11253.2</v>
      </c>
      <c r="AS84" s="7"/>
      <c r="AT84" s="7">
        <v>46830.400000000001</v>
      </c>
      <c r="AU84" s="7"/>
      <c r="AV84" s="7"/>
      <c r="AW84" s="7">
        <v>20451.2</v>
      </c>
      <c r="AX84" s="7">
        <v>20451.2</v>
      </c>
      <c r="AY84" s="7">
        <v>852.1</v>
      </c>
      <c r="AZ84" s="7">
        <v>852.1</v>
      </c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>
        <v>46830.400000000001</v>
      </c>
      <c r="BL84" s="7"/>
      <c r="BM84" s="7">
        <v>20451.2</v>
      </c>
      <c r="BN84" s="7">
        <v>852.1</v>
      </c>
      <c r="BO84" s="7"/>
      <c r="BP84" s="7"/>
      <c r="BQ84" s="7">
        <v>78351.899999999994</v>
      </c>
      <c r="BR84" s="7"/>
      <c r="BS84" s="7">
        <v>50451.199999999997</v>
      </c>
      <c r="BT84" s="7">
        <v>2102.1</v>
      </c>
      <c r="BU84" s="7"/>
      <c r="BV84" s="7"/>
      <c r="BW84" s="7"/>
      <c r="BX84" s="7"/>
      <c r="BY84" s="7"/>
      <c r="BZ84" s="7"/>
      <c r="CA84" s="7"/>
      <c r="CB84" s="7"/>
      <c r="CC84" s="7">
        <v>78351.899999999994</v>
      </c>
      <c r="CD84" s="7"/>
      <c r="CE84" s="7">
        <v>50451.199999999997</v>
      </c>
      <c r="CF84" s="7">
        <v>2102.1</v>
      </c>
      <c r="CG84" s="7"/>
      <c r="CH84" s="7"/>
      <c r="CI84" s="7"/>
      <c r="CJ84" s="8">
        <v>30649.1</v>
      </c>
      <c r="CK84" s="4"/>
      <c r="CL84" s="3"/>
    </row>
    <row r="85" spans="1:90" ht="48" customHeight="1" x14ac:dyDescent="0.25">
      <c r="A85" s="11" t="s">
        <v>133</v>
      </c>
      <c r="B85" s="23" t="s">
        <v>26</v>
      </c>
      <c r="C85" s="23" t="s">
        <v>39</v>
      </c>
      <c r="D85" s="23" t="s">
        <v>141</v>
      </c>
      <c r="E85" s="23" t="s">
        <v>134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23"/>
      <c r="U85" s="18"/>
      <c r="V85" s="19"/>
      <c r="W85" s="19"/>
      <c r="X85" s="19"/>
      <c r="Y85" s="19"/>
      <c r="Z85" s="20"/>
      <c r="AA85" s="21">
        <v>29973.7</v>
      </c>
      <c r="AB85" s="21"/>
      <c r="AC85" s="21"/>
      <c r="AD85" s="21">
        <v>12370</v>
      </c>
      <c r="AE85" s="21">
        <v>12370</v>
      </c>
      <c r="AF85" s="21">
        <v>515.4</v>
      </c>
      <c r="AG85" s="21">
        <v>515.4</v>
      </c>
      <c r="AH85" s="21"/>
      <c r="AI85" s="21"/>
      <c r="AJ85" s="21"/>
      <c r="AK85" s="21"/>
      <c r="AL85" s="21">
        <v>675.4</v>
      </c>
      <c r="AM85" s="21"/>
      <c r="AN85" s="21"/>
      <c r="AO85" s="21"/>
      <c r="AP85" s="21"/>
      <c r="AQ85" s="21"/>
      <c r="AR85" s="24">
        <f>AR86+AR89</f>
        <v>11253.2</v>
      </c>
      <c r="AS85" s="7"/>
      <c r="AT85" s="7">
        <v>46830.400000000001</v>
      </c>
      <c r="AU85" s="7"/>
      <c r="AV85" s="7"/>
      <c r="AW85" s="7">
        <v>20451.2</v>
      </c>
      <c r="AX85" s="7">
        <v>20451.2</v>
      </c>
      <c r="AY85" s="7">
        <v>852.1</v>
      </c>
      <c r="AZ85" s="7">
        <v>852.1</v>
      </c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>
        <v>46830.400000000001</v>
      </c>
      <c r="BL85" s="7"/>
      <c r="BM85" s="7">
        <v>20451.2</v>
      </c>
      <c r="BN85" s="7">
        <v>852.1</v>
      </c>
      <c r="BO85" s="7"/>
      <c r="BP85" s="7"/>
      <c r="BQ85" s="7">
        <v>78351.899999999994</v>
      </c>
      <c r="BR85" s="7"/>
      <c r="BS85" s="7">
        <v>50451.199999999997</v>
      </c>
      <c r="BT85" s="7">
        <v>2102.1</v>
      </c>
      <c r="BU85" s="7"/>
      <c r="BV85" s="7"/>
      <c r="BW85" s="7"/>
      <c r="BX85" s="7"/>
      <c r="BY85" s="7"/>
      <c r="BZ85" s="7"/>
      <c r="CA85" s="7"/>
      <c r="CB85" s="7"/>
      <c r="CC85" s="7">
        <v>78351.899999999994</v>
      </c>
      <c r="CD85" s="7"/>
      <c r="CE85" s="7">
        <v>50451.199999999997</v>
      </c>
      <c r="CF85" s="7">
        <v>2102.1</v>
      </c>
      <c r="CG85" s="7"/>
      <c r="CH85" s="7"/>
      <c r="CI85" s="7"/>
      <c r="CJ85" s="8">
        <v>30649.1</v>
      </c>
      <c r="CK85" s="4"/>
      <c r="CL85" s="3"/>
    </row>
    <row r="86" spans="1:90" ht="31.5" x14ac:dyDescent="0.25">
      <c r="A86" s="11" t="s">
        <v>55</v>
      </c>
      <c r="B86" s="23" t="s">
        <v>26</v>
      </c>
      <c r="C86" s="23" t="s">
        <v>39</v>
      </c>
      <c r="D86" s="23" t="s">
        <v>141</v>
      </c>
      <c r="E86" s="23" t="s">
        <v>143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23"/>
      <c r="U86" s="18"/>
      <c r="V86" s="19"/>
      <c r="W86" s="19"/>
      <c r="X86" s="19"/>
      <c r="Y86" s="19"/>
      <c r="Z86" s="20"/>
      <c r="AA86" s="21">
        <v>13143.4</v>
      </c>
      <c r="AB86" s="21"/>
      <c r="AC86" s="21"/>
      <c r="AD86" s="21">
        <v>12370</v>
      </c>
      <c r="AE86" s="21">
        <v>12370</v>
      </c>
      <c r="AF86" s="21">
        <v>515.4</v>
      </c>
      <c r="AG86" s="21">
        <v>515.4</v>
      </c>
      <c r="AH86" s="21"/>
      <c r="AI86" s="21"/>
      <c r="AJ86" s="21"/>
      <c r="AK86" s="21"/>
      <c r="AL86" s="21">
        <v>309</v>
      </c>
      <c r="AM86" s="21"/>
      <c r="AN86" s="21"/>
      <c r="AO86" s="21"/>
      <c r="AP86" s="21"/>
      <c r="AQ86" s="21"/>
      <c r="AR86" s="24">
        <f>AR87+AR88</f>
        <v>3102.4</v>
      </c>
      <c r="AS86" s="7"/>
      <c r="AT86" s="7">
        <v>21729.3</v>
      </c>
      <c r="AU86" s="7"/>
      <c r="AV86" s="7"/>
      <c r="AW86" s="7">
        <v>20451.2</v>
      </c>
      <c r="AX86" s="7">
        <v>20451.2</v>
      </c>
      <c r="AY86" s="7">
        <v>852.1</v>
      </c>
      <c r="AZ86" s="7">
        <v>852.1</v>
      </c>
      <c r="BA86" s="7"/>
      <c r="BB86" s="7"/>
      <c r="BC86" s="7"/>
      <c r="BD86" s="7"/>
      <c r="BE86" s="7">
        <v>646</v>
      </c>
      <c r="BF86" s="7"/>
      <c r="BG86" s="7"/>
      <c r="BH86" s="7"/>
      <c r="BI86" s="7"/>
      <c r="BJ86" s="7"/>
      <c r="BK86" s="7">
        <v>22375.3</v>
      </c>
      <c r="BL86" s="7"/>
      <c r="BM86" s="7">
        <v>20451.2</v>
      </c>
      <c r="BN86" s="7">
        <v>852.1</v>
      </c>
      <c r="BO86" s="7"/>
      <c r="BP86" s="7"/>
      <c r="BQ86" s="7">
        <v>53605.3</v>
      </c>
      <c r="BR86" s="7"/>
      <c r="BS86" s="7">
        <v>50451.199999999997</v>
      </c>
      <c r="BT86" s="7">
        <v>2102.1</v>
      </c>
      <c r="BU86" s="7"/>
      <c r="BV86" s="7"/>
      <c r="BW86" s="7"/>
      <c r="BX86" s="7"/>
      <c r="BY86" s="7"/>
      <c r="BZ86" s="7"/>
      <c r="CA86" s="7"/>
      <c r="CB86" s="7"/>
      <c r="CC86" s="7">
        <v>53605.3</v>
      </c>
      <c r="CD86" s="7"/>
      <c r="CE86" s="7">
        <v>50451.199999999997</v>
      </c>
      <c r="CF86" s="7">
        <v>2102.1</v>
      </c>
      <c r="CG86" s="7"/>
      <c r="CH86" s="7"/>
      <c r="CI86" s="7"/>
      <c r="CJ86" s="8">
        <v>13452.4</v>
      </c>
      <c r="CK86" s="4"/>
      <c r="CL86" s="3"/>
    </row>
    <row r="87" spans="1:90" ht="78.75" x14ac:dyDescent="0.25">
      <c r="A87" s="12" t="s">
        <v>144</v>
      </c>
      <c r="B87" s="25" t="s">
        <v>26</v>
      </c>
      <c r="C87" s="25" t="s">
        <v>39</v>
      </c>
      <c r="D87" s="25" t="s">
        <v>141</v>
      </c>
      <c r="E87" s="25" t="s">
        <v>145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25" t="s">
        <v>44</v>
      </c>
      <c r="U87" s="18"/>
      <c r="V87" s="19"/>
      <c r="W87" s="19"/>
      <c r="X87" s="19"/>
      <c r="Y87" s="19"/>
      <c r="Z87" s="20"/>
      <c r="AA87" s="21">
        <v>258</v>
      </c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>
        <v>309</v>
      </c>
      <c r="AM87" s="21"/>
      <c r="AN87" s="21"/>
      <c r="AO87" s="21"/>
      <c r="AP87" s="21"/>
      <c r="AQ87" s="21"/>
      <c r="AR87" s="26">
        <v>0</v>
      </c>
      <c r="AS87" s="7"/>
      <c r="AT87" s="7">
        <v>426</v>
      </c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>
        <v>646</v>
      </c>
      <c r="BF87" s="7"/>
      <c r="BG87" s="7"/>
      <c r="BH87" s="7"/>
      <c r="BI87" s="7"/>
      <c r="BJ87" s="7"/>
      <c r="BK87" s="7">
        <v>1072</v>
      </c>
      <c r="BL87" s="7"/>
      <c r="BM87" s="7"/>
      <c r="BN87" s="7"/>
      <c r="BO87" s="7"/>
      <c r="BP87" s="7"/>
      <c r="BQ87" s="7">
        <v>1052</v>
      </c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>
        <v>1052</v>
      </c>
      <c r="CD87" s="7"/>
      <c r="CE87" s="7"/>
      <c r="CF87" s="7"/>
      <c r="CG87" s="7"/>
      <c r="CH87" s="7"/>
      <c r="CI87" s="7"/>
      <c r="CJ87" s="8">
        <v>567</v>
      </c>
      <c r="CK87" s="4"/>
      <c r="CL87" s="3"/>
    </row>
    <row r="88" spans="1:90" ht="110.25" x14ac:dyDescent="0.25">
      <c r="A88" s="12" t="s">
        <v>146</v>
      </c>
      <c r="B88" s="25" t="s">
        <v>26</v>
      </c>
      <c r="C88" s="25" t="s">
        <v>39</v>
      </c>
      <c r="D88" s="25" t="s">
        <v>141</v>
      </c>
      <c r="E88" s="25" t="s">
        <v>147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25" t="s">
        <v>44</v>
      </c>
      <c r="U88" s="18"/>
      <c r="V88" s="19"/>
      <c r="W88" s="19"/>
      <c r="X88" s="19"/>
      <c r="Y88" s="19"/>
      <c r="Z88" s="20"/>
      <c r="AA88" s="21">
        <v>12885.4</v>
      </c>
      <c r="AB88" s="21"/>
      <c r="AC88" s="21"/>
      <c r="AD88" s="21">
        <v>12370</v>
      </c>
      <c r="AE88" s="21">
        <v>12370</v>
      </c>
      <c r="AF88" s="21">
        <v>515.4</v>
      </c>
      <c r="AG88" s="21">
        <v>515.4</v>
      </c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6">
        <v>3102.4</v>
      </c>
      <c r="AS88" s="7"/>
      <c r="AT88" s="7">
        <v>21303.3</v>
      </c>
      <c r="AU88" s="7"/>
      <c r="AV88" s="7"/>
      <c r="AW88" s="7">
        <v>20451.2</v>
      </c>
      <c r="AX88" s="7">
        <v>20451.2</v>
      </c>
      <c r="AY88" s="7">
        <v>852.1</v>
      </c>
      <c r="AZ88" s="7">
        <v>852.1</v>
      </c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>
        <v>21303.3</v>
      </c>
      <c r="BL88" s="7"/>
      <c r="BM88" s="7">
        <v>20451.2</v>
      </c>
      <c r="BN88" s="7">
        <v>852.1</v>
      </c>
      <c r="BO88" s="7"/>
      <c r="BP88" s="7"/>
      <c r="BQ88" s="7">
        <v>52553.3</v>
      </c>
      <c r="BR88" s="7"/>
      <c r="BS88" s="7">
        <v>50451.199999999997</v>
      </c>
      <c r="BT88" s="7">
        <v>2102.1</v>
      </c>
      <c r="BU88" s="7"/>
      <c r="BV88" s="7"/>
      <c r="BW88" s="7"/>
      <c r="BX88" s="7"/>
      <c r="BY88" s="7"/>
      <c r="BZ88" s="7"/>
      <c r="CA88" s="7"/>
      <c r="CB88" s="7"/>
      <c r="CC88" s="7">
        <v>52553.3</v>
      </c>
      <c r="CD88" s="7"/>
      <c r="CE88" s="7">
        <v>50451.199999999997</v>
      </c>
      <c r="CF88" s="7">
        <v>2102.1</v>
      </c>
      <c r="CG88" s="7"/>
      <c r="CH88" s="7"/>
      <c r="CI88" s="7"/>
      <c r="CJ88" s="8">
        <v>12885.4</v>
      </c>
      <c r="CK88" s="4"/>
      <c r="CL88" s="3"/>
    </row>
    <row r="89" spans="1:90" ht="15.75" x14ac:dyDescent="0.25">
      <c r="A89" s="11" t="s">
        <v>59</v>
      </c>
      <c r="B89" s="23" t="s">
        <v>26</v>
      </c>
      <c r="C89" s="23" t="s">
        <v>39</v>
      </c>
      <c r="D89" s="23" t="s">
        <v>141</v>
      </c>
      <c r="E89" s="23" t="s">
        <v>135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23"/>
      <c r="U89" s="18"/>
      <c r="V89" s="19"/>
      <c r="W89" s="19"/>
      <c r="X89" s="19"/>
      <c r="Y89" s="19"/>
      <c r="Z89" s="20"/>
      <c r="AA89" s="21">
        <v>16830.3</v>
      </c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>
        <v>366.4</v>
      </c>
      <c r="AM89" s="21"/>
      <c r="AN89" s="21"/>
      <c r="AO89" s="21"/>
      <c r="AP89" s="21"/>
      <c r="AQ89" s="21"/>
      <c r="AR89" s="24">
        <f>AR90+AR91</f>
        <v>8150.8</v>
      </c>
      <c r="AS89" s="7"/>
      <c r="AT89" s="7">
        <v>25101.1</v>
      </c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>
        <v>-646</v>
      </c>
      <c r="BF89" s="7"/>
      <c r="BG89" s="7"/>
      <c r="BH89" s="7"/>
      <c r="BI89" s="7"/>
      <c r="BJ89" s="7"/>
      <c r="BK89" s="7">
        <v>24455.1</v>
      </c>
      <c r="BL89" s="7"/>
      <c r="BM89" s="7"/>
      <c r="BN89" s="7"/>
      <c r="BO89" s="7"/>
      <c r="BP89" s="7"/>
      <c r="BQ89" s="7">
        <v>24746.6</v>
      </c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>
        <v>24746.6</v>
      </c>
      <c r="CD89" s="7"/>
      <c r="CE89" s="7"/>
      <c r="CF89" s="7"/>
      <c r="CG89" s="7"/>
      <c r="CH89" s="7"/>
      <c r="CI89" s="7"/>
      <c r="CJ89" s="8">
        <v>17196.7</v>
      </c>
      <c r="CK89" s="4"/>
      <c r="CL89" s="3"/>
    </row>
    <row r="90" spans="1:90" ht="94.5" x14ac:dyDescent="0.25">
      <c r="A90" s="12" t="s">
        <v>148</v>
      </c>
      <c r="B90" s="25" t="s">
        <v>26</v>
      </c>
      <c r="C90" s="25" t="s">
        <v>39</v>
      </c>
      <c r="D90" s="25" t="s">
        <v>141</v>
      </c>
      <c r="E90" s="25" t="s">
        <v>149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25" t="s">
        <v>44</v>
      </c>
      <c r="U90" s="18"/>
      <c r="V90" s="19"/>
      <c r="W90" s="19"/>
      <c r="X90" s="19"/>
      <c r="Y90" s="19"/>
      <c r="Z90" s="20"/>
      <c r="AA90" s="21">
        <v>16230.3</v>
      </c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>
        <v>496.4</v>
      </c>
      <c r="AM90" s="21"/>
      <c r="AN90" s="21"/>
      <c r="AO90" s="21"/>
      <c r="AP90" s="21"/>
      <c r="AQ90" s="21"/>
      <c r="AR90" s="26">
        <v>8045.8</v>
      </c>
      <c r="AS90" s="7"/>
      <c r="AT90" s="7">
        <v>24001.1</v>
      </c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>
        <v>-646</v>
      </c>
      <c r="BF90" s="7"/>
      <c r="BG90" s="7"/>
      <c r="BH90" s="7"/>
      <c r="BI90" s="7"/>
      <c r="BJ90" s="7"/>
      <c r="BK90" s="7">
        <v>23355.1</v>
      </c>
      <c r="BL90" s="7"/>
      <c r="BM90" s="7"/>
      <c r="BN90" s="7"/>
      <c r="BO90" s="7"/>
      <c r="BP90" s="7"/>
      <c r="BQ90" s="7">
        <v>23646.6</v>
      </c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>
        <v>23646.6</v>
      </c>
      <c r="CD90" s="7"/>
      <c r="CE90" s="7"/>
      <c r="CF90" s="7"/>
      <c r="CG90" s="7"/>
      <c r="CH90" s="7"/>
      <c r="CI90" s="7"/>
      <c r="CJ90" s="8">
        <v>16726.7</v>
      </c>
      <c r="CK90" s="4"/>
      <c r="CL90" s="3"/>
    </row>
    <row r="91" spans="1:90" ht="94.5" x14ac:dyDescent="0.25">
      <c r="A91" s="12" t="s">
        <v>150</v>
      </c>
      <c r="B91" s="25" t="s">
        <v>26</v>
      </c>
      <c r="C91" s="25" t="s">
        <v>39</v>
      </c>
      <c r="D91" s="25" t="s">
        <v>141</v>
      </c>
      <c r="E91" s="25" t="s">
        <v>151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25" t="s">
        <v>44</v>
      </c>
      <c r="U91" s="18"/>
      <c r="V91" s="19"/>
      <c r="W91" s="19"/>
      <c r="X91" s="19"/>
      <c r="Y91" s="19"/>
      <c r="Z91" s="20"/>
      <c r="AA91" s="21">
        <v>350</v>
      </c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>
        <v>120</v>
      </c>
      <c r="AM91" s="21"/>
      <c r="AN91" s="21"/>
      <c r="AO91" s="21"/>
      <c r="AP91" s="21"/>
      <c r="AQ91" s="21"/>
      <c r="AR91" s="26">
        <v>105</v>
      </c>
      <c r="AS91" s="7"/>
      <c r="AT91" s="7">
        <v>500</v>
      </c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>
        <v>500</v>
      </c>
      <c r="BL91" s="7"/>
      <c r="BM91" s="7"/>
      <c r="BN91" s="7"/>
      <c r="BO91" s="7"/>
      <c r="BP91" s="7"/>
      <c r="BQ91" s="7">
        <v>500</v>
      </c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>
        <v>500</v>
      </c>
      <c r="CD91" s="7"/>
      <c r="CE91" s="7"/>
      <c r="CF91" s="7"/>
      <c r="CG91" s="7"/>
      <c r="CH91" s="7"/>
      <c r="CI91" s="7"/>
      <c r="CJ91" s="8">
        <v>470</v>
      </c>
      <c r="CK91" s="4"/>
      <c r="CL91" s="3"/>
    </row>
    <row r="92" spans="1:90" ht="31.5" x14ac:dyDescent="0.25">
      <c r="A92" s="9" t="s">
        <v>153</v>
      </c>
      <c r="B92" s="17" t="s">
        <v>26</v>
      </c>
      <c r="C92" s="17" t="s">
        <v>39</v>
      </c>
      <c r="D92" s="17" t="s">
        <v>152</v>
      </c>
      <c r="E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7"/>
      <c r="U92" s="18"/>
      <c r="V92" s="19"/>
      <c r="W92" s="19"/>
      <c r="X92" s="19"/>
      <c r="Y92" s="19"/>
      <c r="Z92" s="20"/>
      <c r="AA92" s="21">
        <v>1111.2</v>
      </c>
      <c r="AB92" s="21"/>
      <c r="AC92" s="21"/>
      <c r="AD92" s="21">
        <v>1045.5999999999999</v>
      </c>
      <c r="AE92" s="21">
        <v>1045.5999999999999</v>
      </c>
      <c r="AF92" s="21">
        <v>43.6</v>
      </c>
      <c r="AG92" s="21">
        <v>43.6</v>
      </c>
      <c r="AH92" s="21"/>
      <c r="AI92" s="21"/>
      <c r="AJ92" s="21"/>
      <c r="AK92" s="21"/>
      <c r="AL92" s="21">
        <v>-10</v>
      </c>
      <c r="AM92" s="21"/>
      <c r="AN92" s="21"/>
      <c r="AO92" s="21"/>
      <c r="AP92" s="21"/>
      <c r="AQ92" s="21"/>
      <c r="AR92" s="22">
        <f>AR93</f>
        <v>0</v>
      </c>
      <c r="AS92" s="7"/>
      <c r="AT92" s="7">
        <v>1089.5</v>
      </c>
      <c r="AU92" s="7"/>
      <c r="AV92" s="7"/>
      <c r="AW92" s="7">
        <v>1045.9000000000001</v>
      </c>
      <c r="AX92" s="7">
        <v>1045.9000000000001</v>
      </c>
      <c r="AY92" s="7">
        <v>43.6</v>
      </c>
      <c r="AZ92" s="7">
        <v>43.6</v>
      </c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>
        <v>1089.5</v>
      </c>
      <c r="BL92" s="7"/>
      <c r="BM92" s="7">
        <v>1045.9000000000001</v>
      </c>
      <c r="BN92" s="7">
        <v>43.6</v>
      </c>
      <c r="BO92" s="7"/>
      <c r="BP92" s="7"/>
      <c r="BQ92" s="7">
        <v>1087.5999999999999</v>
      </c>
      <c r="BR92" s="7"/>
      <c r="BS92" s="7">
        <v>1044.0999999999999</v>
      </c>
      <c r="BT92" s="7">
        <v>43.5</v>
      </c>
      <c r="BU92" s="7"/>
      <c r="BV92" s="7"/>
      <c r="BW92" s="7"/>
      <c r="BX92" s="7"/>
      <c r="BY92" s="7"/>
      <c r="BZ92" s="7"/>
      <c r="CA92" s="7"/>
      <c r="CB92" s="7"/>
      <c r="CC92" s="7">
        <v>1087.5999999999999</v>
      </c>
      <c r="CD92" s="7"/>
      <c r="CE92" s="7">
        <v>1044.0999999999999</v>
      </c>
      <c r="CF92" s="7">
        <v>43.5</v>
      </c>
      <c r="CG92" s="7"/>
      <c r="CH92" s="7"/>
      <c r="CI92" s="7"/>
      <c r="CJ92" s="8">
        <v>1101.2</v>
      </c>
      <c r="CK92" s="4"/>
      <c r="CL92" s="3"/>
    </row>
    <row r="93" spans="1:90" ht="111" customHeight="1" x14ac:dyDescent="0.25">
      <c r="A93" s="11" t="s">
        <v>154</v>
      </c>
      <c r="B93" s="23" t="s">
        <v>26</v>
      </c>
      <c r="C93" s="23" t="s">
        <v>39</v>
      </c>
      <c r="D93" s="23" t="s">
        <v>152</v>
      </c>
      <c r="E93" s="23" t="s">
        <v>155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23"/>
      <c r="U93" s="18"/>
      <c r="V93" s="19"/>
      <c r="W93" s="19"/>
      <c r="X93" s="19"/>
      <c r="Y93" s="19"/>
      <c r="Z93" s="20"/>
      <c r="AA93" s="21">
        <v>1101.2</v>
      </c>
      <c r="AB93" s="21"/>
      <c r="AC93" s="21"/>
      <c r="AD93" s="21">
        <v>1045.5999999999999</v>
      </c>
      <c r="AE93" s="21">
        <v>1045.5999999999999</v>
      </c>
      <c r="AF93" s="21">
        <v>43.6</v>
      </c>
      <c r="AG93" s="21">
        <v>43.6</v>
      </c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4">
        <f>AR94+AR96</f>
        <v>0</v>
      </c>
      <c r="AS93" s="7"/>
      <c r="AT93" s="7">
        <v>1089.5</v>
      </c>
      <c r="AU93" s="7"/>
      <c r="AV93" s="7"/>
      <c r="AW93" s="7">
        <v>1045.9000000000001</v>
      </c>
      <c r="AX93" s="7">
        <v>1045.9000000000001</v>
      </c>
      <c r="AY93" s="7">
        <v>43.6</v>
      </c>
      <c r="AZ93" s="7">
        <v>43.6</v>
      </c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>
        <v>1089.5</v>
      </c>
      <c r="BL93" s="7"/>
      <c r="BM93" s="7">
        <v>1045.9000000000001</v>
      </c>
      <c r="BN93" s="7">
        <v>43.6</v>
      </c>
      <c r="BO93" s="7"/>
      <c r="BP93" s="7"/>
      <c r="BQ93" s="7">
        <v>1087.5999999999999</v>
      </c>
      <c r="BR93" s="7"/>
      <c r="BS93" s="7">
        <v>1044.0999999999999</v>
      </c>
      <c r="BT93" s="7">
        <v>43.5</v>
      </c>
      <c r="BU93" s="7"/>
      <c r="BV93" s="7"/>
      <c r="BW93" s="7"/>
      <c r="BX93" s="7"/>
      <c r="BY93" s="7"/>
      <c r="BZ93" s="7"/>
      <c r="CA93" s="7"/>
      <c r="CB93" s="7"/>
      <c r="CC93" s="7">
        <v>1087.5999999999999</v>
      </c>
      <c r="CD93" s="7"/>
      <c r="CE93" s="7">
        <v>1044.0999999999999</v>
      </c>
      <c r="CF93" s="7">
        <v>43.5</v>
      </c>
      <c r="CG93" s="7"/>
      <c r="CH93" s="7"/>
      <c r="CI93" s="7"/>
      <c r="CJ93" s="8">
        <v>1101.2</v>
      </c>
      <c r="CK93" s="4"/>
      <c r="CL93" s="3"/>
    </row>
    <row r="94" spans="1:90" ht="31.5" x14ac:dyDescent="0.25">
      <c r="A94" s="11" t="s">
        <v>55</v>
      </c>
      <c r="B94" s="23" t="s">
        <v>26</v>
      </c>
      <c r="C94" s="23" t="s">
        <v>39</v>
      </c>
      <c r="D94" s="23" t="s">
        <v>152</v>
      </c>
      <c r="E94" s="23" t="s">
        <v>156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23"/>
      <c r="U94" s="18"/>
      <c r="V94" s="19"/>
      <c r="W94" s="19"/>
      <c r="X94" s="19"/>
      <c r="Y94" s="19"/>
      <c r="Z94" s="20"/>
      <c r="AA94" s="21">
        <v>1089.2</v>
      </c>
      <c r="AB94" s="21"/>
      <c r="AC94" s="21"/>
      <c r="AD94" s="21">
        <v>1045.5999999999999</v>
      </c>
      <c r="AE94" s="21">
        <v>1045.5999999999999</v>
      </c>
      <c r="AF94" s="21">
        <v>43.6</v>
      </c>
      <c r="AG94" s="21">
        <v>43.6</v>
      </c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4">
        <f>AR95</f>
        <v>0</v>
      </c>
      <c r="AS94" s="7"/>
      <c r="AT94" s="7">
        <v>1089.5</v>
      </c>
      <c r="AU94" s="7"/>
      <c r="AV94" s="7"/>
      <c r="AW94" s="7">
        <v>1045.9000000000001</v>
      </c>
      <c r="AX94" s="7">
        <v>1045.9000000000001</v>
      </c>
      <c r="AY94" s="7">
        <v>43.6</v>
      </c>
      <c r="AZ94" s="7">
        <v>43.6</v>
      </c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>
        <v>1089.5</v>
      </c>
      <c r="BL94" s="7"/>
      <c r="BM94" s="7">
        <v>1045.9000000000001</v>
      </c>
      <c r="BN94" s="7">
        <v>43.6</v>
      </c>
      <c r="BO94" s="7"/>
      <c r="BP94" s="7"/>
      <c r="BQ94" s="7">
        <v>1087.5999999999999</v>
      </c>
      <c r="BR94" s="7"/>
      <c r="BS94" s="7">
        <v>1044.0999999999999</v>
      </c>
      <c r="BT94" s="7">
        <v>43.5</v>
      </c>
      <c r="BU94" s="7"/>
      <c r="BV94" s="7"/>
      <c r="BW94" s="7"/>
      <c r="BX94" s="7"/>
      <c r="BY94" s="7"/>
      <c r="BZ94" s="7"/>
      <c r="CA94" s="7"/>
      <c r="CB94" s="7"/>
      <c r="CC94" s="7">
        <v>1087.5999999999999</v>
      </c>
      <c r="CD94" s="7"/>
      <c r="CE94" s="7">
        <v>1044.0999999999999</v>
      </c>
      <c r="CF94" s="7">
        <v>43.5</v>
      </c>
      <c r="CG94" s="7"/>
      <c r="CH94" s="7"/>
      <c r="CI94" s="7"/>
      <c r="CJ94" s="8">
        <v>1089.2</v>
      </c>
      <c r="CK94" s="4"/>
      <c r="CL94" s="3"/>
    </row>
    <row r="95" spans="1:90" ht="140.25" customHeight="1" x14ac:dyDescent="0.25">
      <c r="A95" s="13" t="s">
        <v>157</v>
      </c>
      <c r="B95" s="25" t="s">
        <v>26</v>
      </c>
      <c r="C95" s="25" t="s">
        <v>39</v>
      </c>
      <c r="D95" s="25" t="s">
        <v>152</v>
      </c>
      <c r="E95" s="25" t="s">
        <v>158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25" t="s">
        <v>46</v>
      </c>
      <c r="U95" s="18"/>
      <c r="V95" s="19"/>
      <c r="W95" s="19"/>
      <c r="X95" s="19"/>
      <c r="Y95" s="19"/>
      <c r="Z95" s="20"/>
      <c r="AA95" s="21">
        <v>1089.2</v>
      </c>
      <c r="AB95" s="21"/>
      <c r="AC95" s="21"/>
      <c r="AD95" s="21">
        <v>1045.5999999999999</v>
      </c>
      <c r="AE95" s="21">
        <v>1045.5999999999999</v>
      </c>
      <c r="AF95" s="21">
        <v>43.6</v>
      </c>
      <c r="AG95" s="21">
        <v>43.6</v>
      </c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6">
        <v>0</v>
      </c>
      <c r="AS95" s="7"/>
      <c r="AT95" s="7">
        <v>1089.5</v>
      </c>
      <c r="AU95" s="7"/>
      <c r="AV95" s="7"/>
      <c r="AW95" s="7">
        <v>1045.9000000000001</v>
      </c>
      <c r="AX95" s="7">
        <v>1045.9000000000001</v>
      </c>
      <c r="AY95" s="7">
        <v>43.6</v>
      </c>
      <c r="AZ95" s="7">
        <v>43.6</v>
      </c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>
        <v>1089.5</v>
      </c>
      <c r="BL95" s="7"/>
      <c r="BM95" s="7">
        <v>1045.9000000000001</v>
      </c>
      <c r="BN95" s="7">
        <v>43.6</v>
      </c>
      <c r="BO95" s="7"/>
      <c r="BP95" s="7"/>
      <c r="BQ95" s="7">
        <v>1087.5999999999999</v>
      </c>
      <c r="BR95" s="7"/>
      <c r="BS95" s="7">
        <v>1044.0999999999999</v>
      </c>
      <c r="BT95" s="7">
        <v>43.5</v>
      </c>
      <c r="BU95" s="7"/>
      <c r="BV95" s="7"/>
      <c r="BW95" s="7"/>
      <c r="BX95" s="7"/>
      <c r="BY95" s="7"/>
      <c r="BZ95" s="7"/>
      <c r="CA95" s="7"/>
      <c r="CB95" s="7"/>
      <c r="CC95" s="7">
        <v>1087.5999999999999</v>
      </c>
      <c r="CD95" s="7"/>
      <c r="CE95" s="7">
        <v>1044.0999999999999</v>
      </c>
      <c r="CF95" s="7">
        <v>43.5</v>
      </c>
      <c r="CG95" s="7"/>
      <c r="CH95" s="7"/>
      <c r="CI95" s="7"/>
      <c r="CJ95" s="8">
        <v>1089.2</v>
      </c>
      <c r="CK95" s="4"/>
      <c r="CL95" s="3"/>
    </row>
    <row r="96" spans="1:90" ht="15.75" x14ac:dyDescent="0.25">
      <c r="A96" s="11" t="s">
        <v>59</v>
      </c>
      <c r="B96" s="23" t="s">
        <v>26</v>
      </c>
      <c r="C96" s="23" t="s">
        <v>39</v>
      </c>
      <c r="D96" s="23" t="s">
        <v>152</v>
      </c>
      <c r="E96" s="23" t="s">
        <v>159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23"/>
      <c r="U96" s="18"/>
      <c r="V96" s="19"/>
      <c r="W96" s="19"/>
      <c r="X96" s="19"/>
      <c r="Y96" s="19"/>
      <c r="Z96" s="20"/>
      <c r="AA96" s="21">
        <v>12</v>
      </c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4">
        <f>AR97+AR98</f>
        <v>0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8">
        <v>12</v>
      </c>
      <c r="CK96" s="4"/>
      <c r="CL96" s="3"/>
    </row>
    <row r="97" spans="1:90" ht="63" x14ac:dyDescent="0.25">
      <c r="A97" s="12" t="s">
        <v>160</v>
      </c>
      <c r="B97" s="25" t="s">
        <v>26</v>
      </c>
      <c r="C97" s="25" t="s">
        <v>39</v>
      </c>
      <c r="D97" s="25" t="s">
        <v>152</v>
      </c>
      <c r="E97" s="25" t="s">
        <v>161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25" t="s">
        <v>44</v>
      </c>
      <c r="U97" s="18"/>
      <c r="V97" s="19"/>
      <c r="W97" s="19"/>
      <c r="X97" s="19"/>
      <c r="Y97" s="19"/>
      <c r="Z97" s="20"/>
      <c r="AA97" s="21">
        <v>2</v>
      </c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6">
        <v>0</v>
      </c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>
        <v>2</v>
      </c>
      <c r="CK97" s="4"/>
      <c r="CL97" s="3"/>
    </row>
    <row r="98" spans="1:90" ht="81" customHeight="1" x14ac:dyDescent="0.25">
      <c r="A98" s="12" t="s">
        <v>162</v>
      </c>
      <c r="B98" s="25" t="s">
        <v>26</v>
      </c>
      <c r="C98" s="25" t="s">
        <v>39</v>
      </c>
      <c r="D98" s="25" t="s">
        <v>152</v>
      </c>
      <c r="E98" s="25" t="s">
        <v>163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25" t="s">
        <v>44</v>
      </c>
      <c r="U98" s="18"/>
      <c r="V98" s="19"/>
      <c r="W98" s="19"/>
      <c r="X98" s="19"/>
      <c r="Y98" s="19"/>
      <c r="Z98" s="20"/>
      <c r="AA98" s="21">
        <v>10</v>
      </c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6">
        <v>0</v>
      </c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>
        <v>10</v>
      </c>
      <c r="CK98" s="4"/>
      <c r="CL98" s="3"/>
    </row>
    <row r="99" spans="1:90" ht="31.5" x14ac:dyDescent="0.25">
      <c r="A99" s="9" t="s">
        <v>164</v>
      </c>
      <c r="B99" s="17" t="s">
        <v>26</v>
      </c>
      <c r="C99" s="17" t="s">
        <v>47</v>
      </c>
      <c r="D99" s="17" t="s">
        <v>29</v>
      </c>
      <c r="E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7"/>
      <c r="U99" s="18"/>
      <c r="V99" s="19"/>
      <c r="W99" s="19"/>
      <c r="X99" s="19"/>
      <c r="Y99" s="19"/>
      <c r="Z99" s="20"/>
      <c r="AA99" s="21">
        <v>186950</v>
      </c>
      <c r="AB99" s="21">
        <v>101749.9</v>
      </c>
      <c r="AC99" s="21">
        <v>1749.9</v>
      </c>
      <c r="AD99" s="21">
        <v>156405</v>
      </c>
      <c r="AE99" s="21">
        <v>35520</v>
      </c>
      <c r="AF99" s="21">
        <v>10508.2</v>
      </c>
      <c r="AG99" s="21">
        <v>2275.6</v>
      </c>
      <c r="AH99" s="21"/>
      <c r="AI99" s="21"/>
      <c r="AJ99" s="21"/>
      <c r="AK99" s="21"/>
      <c r="AL99" s="21">
        <v>114208.3</v>
      </c>
      <c r="AM99" s="21">
        <v>100000</v>
      </c>
      <c r="AN99" s="21">
        <v>120885</v>
      </c>
      <c r="AO99" s="21">
        <v>8232.6</v>
      </c>
      <c r="AP99" s="21"/>
      <c r="AQ99" s="21"/>
      <c r="AR99" s="22">
        <f>AR100+AR108+AR116+AR137</f>
        <v>129497.5</v>
      </c>
      <c r="AS99" s="7"/>
      <c r="AT99" s="7">
        <v>30467</v>
      </c>
      <c r="AU99" s="7"/>
      <c r="AV99" s="7"/>
      <c r="AW99" s="7">
        <v>51298.1</v>
      </c>
      <c r="AX99" s="7"/>
      <c r="AY99" s="7"/>
      <c r="AZ99" s="7"/>
      <c r="BA99" s="7"/>
      <c r="BB99" s="7"/>
      <c r="BC99" s="7"/>
      <c r="BD99" s="7"/>
      <c r="BE99" s="7">
        <v>54314.3</v>
      </c>
      <c r="BF99" s="7"/>
      <c r="BG99" s="7">
        <v>51298.1</v>
      </c>
      <c r="BH99" s="7"/>
      <c r="BI99" s="7"/>
      <c r="BJ99" s="7"/>
      <c r="BK99" s="7">
        <v>84781.3</v>
      </c>
      <c r="BL99" s="7"/>
      <c r="BM99" s="7">
        <v>51298.1</v>
      </c>
      <c r="BN99" s="7"/>
      <c r="BO99" s="7"/>
      <c r="BP99" s="7"/>
      <c r="BQ99" s="7">
        <v>26185</v>
      </c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>
        <v>26185</v>
      </c>
      <c r="CD99" s="7"/>
      <c r="CE99" s="7"/>
      <c r="CF99" s="7"/>
      <c r="CG99" s="7"/>
      <c r="CH99" s="7"/>
      <c r="CI99" s="7"/>
      <c r="CJ99" s="8">
        <v>301158.40000000002</v>
      </c>
      <c r="CK99" s="4"/>
      <c r="CL99" s="3"/>
    </row>
    <row r="100" spans="1:90" ht="15.75" x14ac:dyDescent="0.25">
      <c r="A100" s="9" t="s">
        <v>165</v>
      </c>
      <c r="B100" s="17" t="s">
        <v>26</v>
      </c>
      <c r="C100" s="17" t="s">
        <v>47</v>
      </c>
      <c r="D100" s="17" t="s">
        <v>28</v>
      </c>
      <c r="E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7"/>
      <c r="U100" s="18"/>
      <c r="V100" s="19"/>
      <c r="W100" s="19"/>
      <c r="X100" s="19"/>
      <c r="Y100" s="19"/>
      <c r="Z100" s="20"/>
      <c r="AA100" s="21"/>
      <c r="AB100" s="21"/>
      <c r="AC100" s="21"/>
      <c r="AD100" s="21">
        <v>65731.100000000006</v>
      </c>
      <c r="AE100" s="21"/>
      <c r="AF100" s="21"/>
      <c r="AG100" s="21"/>
      <c r="AH100" s="21"/>
      <c r="AI100" s="21"/>
      <c r="AJ100" s="21"/>
      <c r="AK100" s="21"/>
      <c r="AL100" s="21">
        <v>66445.100000000006</v>
      </c>
      <c r="AM100" s="21"/>
      <c r="AN100" s="21">
        <v>65731.100000000006</v>
      </c>
      <c r="AO100" s="21"/>
      <c r="AP100" s="21"/>
      <c r="AQ100" s="21"/>
      <c r="AR100" s="22">
        <f>AR101</f>
        <v>0</v>
      </c>
      <c r="AS100" s="7"/>
      <c r="AT100" s="7"/>
      <c r="AU100" s="7"/>
      <c r="AV100" s="7"/>
      <c r="AW100" s="7">
        <v>51298.1</v>
      </c>
      <c r="AX100" s="7"/>
      <c r="AY100" s="7"/>
      <c r="AZ100" s="7"/>
      <c r="BA100" s="7"/>
      <c r="BB100" s="7"/>
      <c r="BC100" s="7"/>
      <c r="BD100" s="7"/>
      <c r="BE100" s="7">
        <v>51814.3</v>
      </c>
      <c r="BF100" s="7"/>
      <c r="BG100" s="7">
        <v>51298.1</v>
      </c>
      <c r="BH100" s="7"/>
      <c r="BI100" s="7"/>
      <c r="BJ100" s="7"/>
      <c r="BK100" s="7">
        <v>51814.3</v>
      </c>
      <c r="BL100" s="7"/>
      <c r="BM100" s="7">
        <v>51298.1</v>
      </c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8">
        <v>66445.100000000006</v>
      </c>
      <c r="CK100" s="4"/>
      <c r="CL100" s="3"/>
    </row>
    <row r="101" spans="1:90" ht="63" customHeight="1" x14ac:dyDescent="0.25">
      <c r="A101" s="11" t="s">
        <v>166</v>
      </c>
      <c r="B101" s="23" t="s">
        <v>26</v>
      </c>
      <c r="C101" s="23" t="s">
        <v>47</v>
      </c>
      <c r="D101" s="23" t="s">
        <v>28</v>
      </c>
      <c r="E101" s="23" t="s">
        <v>167</v>
      </c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23"/>
      <c r="U101" s="18"/>
      <c r="V101" s="19"/>
      <c r="W101" s="19"/>
      <c r="X101" s="19"/>
      <c r="Y101" s="19"/>
      <c r="Z101" s="20"/>
      <c r="AA101" s="21"/>
      <c r="AB101" s="21"/>
      <c r="AC101" s="21"/>
      <c r="AD101" s="21">
        <v>65731.100000000006</v>
      </c>
      <c r="AE101" s="21"/>
      <c r="AF101" s="21"/>
      <c r="AG101" s="21"/>
      <c r="AH101" s="21"/>
      <c r="AI101" s="21"/>
      <c r="AJ101" s="21"/>
      <c r="AK101" s="21"/>
      <c r="AL101" s="21">
        <v>66445.100000000006</v>
      </c>
      <c r="AM101" s="21"/>
      <c r="AN101" s="21">
        <v>65731.100000000006</v>
      </c>
      <c r="AO101" s="21"/>
      <c r="AP101" s="21"/>
      <c r="AQ101" s="21"/>
      <c r="AR101" s="24">
        <f>AR102+AR106</f>
        <v>0</v>
      </c>
      <c r="AS101" s="7"/>
      <c r="AT101" s="7"/>
      <c r="AU101" s="7"/>
      <c r="AV101" s="7"/>
      <c r="AW101" s="7">
        <v>51298.1</v>
      </c>
      <c r="AX101" s="7"/>
      <c r="AY101" s="7"/>
      <c r="AZ101" s="7"/>
      <c r="BA101" s="7"/>
      <c r="BB101" s="7"/>
      <c r="BC101" s="7"/>
      <c r="BD101" s="7"/>
      <c r="BE101" s="7">
        <v>51814.3</v>
      </c>
      <c r="BF101" s="7"/>
      <c r="BG101" s="7">
        <v>51298.1</v>
      </c>
      <c r="BH101" s="7"/>
      <c r="BI101" s="7"/>
      <c r="BJ101" s="7"/>
      <c r="BK101" s="7">
        <v>51814.3</v>
      </c>
      <c r="BL101" s="7"/>
      <c r="BM101" s="7">
        <v>51298.1</v>
      </c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8">
        <v>66445.100000000006</v>
      </c>
      <c r="CK101" s="4"/>
      <c r="CL101" s="3"/>
    </row>
    <row r="102" spans="1:90" ht="15.75" x14ac:dyDescent="0.25">
      <c r="A102" s="11" t="s">
        <v>168</v>
      </c>
      <c r="B102" s="23" t="s">
        <v>26</v>
      </c>
      <c r="C102" s="23" t="s">
        <v>47</v>
      </c>
      <c r="D102" s="23" t="s">
        <v>28</v>
      </c>
      <c r="E102" s="23" t="s">
        <v>169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23"/>
      <c r="U102" s="18"/>
      <c r="V102" s="19"/>
      <c r="W102" s="19"/>
      <c r="X102" s="19"/>
      <c r="Y102" s="19"/>
      <c r="Z102" s="20"/>
      <c r="AA102" s="21"/>
      <c r="AB102" s="21"/>
      <c r="AC102" s="21"/>
      <c r="AD102" s="21">
        <v>65731.100000000006</v>
      </c>
      <c r="AE102" s="21"/>
      <c r="AF102" s="21"/>
      <c r="AG102" s="21"/>
      <c r="AH102" s="21"/>
      <c r="AI102" s="21"/>
      <c r="AJ102" s="21"/>
      <c r="AK102" s="21"/>
      <c r="AL102" s="21">
        <v>66395.100000000006</v>
      </c>
      <c r="AM102" s="21"/>
      <c r="AN102" s="21">
        <v>65731.100000000006</v>
      </c>
      <c r="AO102" s="21"/>
      <c r="AP102" s="21"/>
      <c r="AQ102" s="21"/>
      <c r="AR102" s="24">
        <f>AR103+AR104+AR105</f>
        <v>0</v>
      </c>
      <c r="AS102" s="7"/>
      <c r="AT102" s="7"/>
      <c r="AU102" s="7"/>
      <c r="AV102" s="7"/>
      <c r="AW102" s="7">
        <v>51298.1</v>
      </c>
      <c r="AX102" s="7"/>
      <c r="AY102" s="7"/>
      <c r="AZ102" s="7"/>
      <c r="BA102" s="7"/>
      <c r="BB102" s="7"/>
      <c r="BC102" s="7"/>
      <c r="BD102" s="7"/>
      <c r="BE102" s="7">
        <v>51814.3</v>
      </c>
      <c r="BF102" s="7"/>
      <c r="BG102" s="7">
        <v>51298.1</v>
      </c>
      <c r="BH102" s="7"/>
      <c r="BI102" s="7"/>
      <c r="BJ102" s="7"/>
      <c r="BK102" s="7">
        <v>51814.3</v>
      </c>
      <c r="BL102" s="7"/>
      <c r="BM102" s="7">
        <v>51298.1</v>
      </c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>
        <v>66395.100000000006</v>
      </c>
      <c r="CK102" s="4"/>
      <c r="CL102" s="3"/>
    </row>
    <row r="103" spans="1:90" ht="46.5" customHeight="1" x14ac:dyDescent="0.25">
      <c r="A103" s="12" t="s">
        <v>170</v>
      </c>
      <c r="B103" s="25" t="s">
        <v>26</v>
      </c>
      <c r="C103" s="25" t="s">
        <v>47</v>
      </c>
      <c r="D103" s="25" t="s">
        <v>28</v>
      </c>
      <c r="E103" s="25" t="s">
        <v>171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25" t="s">
        <v>46</v>
      </c>
      <c r="U103" s="18"/>
      <c r="V103" s="19"/>
      <c r="W103" s="19"/>
      <c r="X103" s="19"/>
      <c r="Y103" s="19"/>
      <c r="Z103" s="20"/>
      <c r="AA103" s="21"/>
      <c r="AB103" s="21"/>
      <c r="AC103" s="21"/>
      <c r="AD103" s="21">
        <v>35189.4</v>
      </c>
      <c r="AE103" s="21"/>
      <c r="AF103" s="21"/>
      <c r="AG103" s="21"/>
      <c r="AH103" s="21"/>
      <c r="AI103" s="21"/>
      <c r="AJ103" s="21"/>
      <c r="AK103" s="21"/>
      <c r="AL103" s="21">
        <v>35189.4</v>
      </c>
      <c r="AM103" s="21"/>
      <c r="AN103" s="21">
        <v>35189.4</v>
      </c>
      <c r="AO103" s="21"/>
      <c r="AP103" s="21"/>
      <c r="AQ103" s="21"/>
      <c r="AR103" s="26">
        <v>0</v>
      </c>
      <c r="AS103" s="7"/>
      <c r="AT103" s="7"/>
      <c r="AU103" s="7"/>
      <c r="AV103" s="7"/>
      <c r="AW103" s="7">
        <v>26808.400000000001</v>
      </c>
      <c r="AX103" s="7"/>
      <c r="AY103" s="7"/>
      <c r="AZ103" s="7"/>
      <c r="BA103" s="7"/>
      <c r="BB103" s="7"/>
      <c r="BC103" s="7"/>
      <c r="BD103" s="7"/>
      <c r="BE103" s="7">
        <v>26808.400000000001</v>
      </c>
      <c r="BF103" s="7"/>
      <c r="BG103" s="7">
        <v>26808.400000000001</v>
      </c>
      <c r="BH103" s="7"/>
      <c r="BI103" s="7"/>
      <c r="BJ103" s="7"/>
      <c r="BK103" s="7">
        <v>26808.400000000001</v>
      </c>
      <c r="BL103" s="7"/>
      <c r="BM103" s="7">
        <v>26808.400000000001</v>
      </c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>
        <v>35189.4</v>
      </c>
      <c r="CK103" s="4"/>
      <c r="CL103" s="3"/>
    </row>
    <row r="104" spans="1:90" ht="44.25" customHeight="1" x14ac:dyDescent="0.25">
      <c r="A104" s="12" t="s">
        <v>170</v>
      </c>
      <c r="B104" s="25" t="s">
        <v>26</v>
      </c>
      <c r="C104" s="25" t="s">
        <v>47</v>
      </c>
      <c r="D104" s="25" t="s">
        <v>28</v>
      </c>
      <c r="E104" s="25" t="s">
        <v>172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25" t="s">
        <v>46</v>
      </c>
      <c r="U104" s="18"/>
      <c r="V104" s="19"/>
      <c r="W104" s="19"/>
      <c r="X104" s="19"/>
      <c r="Y104" s="19"/>
      <c r="Z104" s="20"/>
      <c r="AA104" s="21"/>
      <c r="AB104" s="21"/>
      <c r="AC104" s="21"/>
      <c r="AD104" s="21">
        <v>30541.7</v>
      </c>
      <c r="AE104" s="21"/>
      <c r="AF104" s="21"/>
      <c r="AG104" s="21"/>
      <c r="AH104" s="21"/>
      <c r="AI104" s="21"/>
      <c r="AJ104" s="21"/>
      <c r="AK104" s="21"/>
      <c r="AL104" s="21">
        <v>30541.7</v>
      </c>
      <c r="AM104" s="21"/>
      <c r="AN104" s="21">
        <v>30541.7</v>
      </c>
      <c r="AO104" s="21"/>
      <c r="AP104" s="21"/>
      <c r="AQ104" s="21"/>
      <c r="AR104" s="26">
        <v>0</v>
      </c>
      <c r="AS104" s="7"/>
      <c r="AT104" s="7"/>
      <c r="AU104" s="7"/>
      <c r="AV104" s="7"/>
      <c r="AW104" s="7">
        <v>24489.7</v>
      </c>
      <c r="AX104" s="7"/>
      <c r="AY104" s="7"/>
      <c r="AZ104" s="7"/>
      <c r="BA104" s="7"/>
      <c r="BB104" s="7"/>
      <c r="BC104" s="7"/>
      <c r="BD104" s="7"/>
      <c r="BE104" s="7">
        <v>24489.7</v>
      </c>
      <c r="BF104" s="7"/>
      <c r="BG104" s="7">
        <v>24489.7</v>
      </c>
      <c r="BH104" s="7"/>
      <c r="BI104" s="7"/>
      <c r="BJ104" s="7"/>
      <c r="BK104" s="7">
        <v>24489.7</v>
      </c>
      <c r="BL104" s="7"/>
      <c r="BM104" s="7">
        <v>24489.7</v>
      </c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>
        <v>30541.7</v>
      </c>
      <c r="CK104" s="4"/>
      <c r="CL104" s="3"/>
    </row>
    <row r="105" spans="1:90" ht="48.75" customHeight="1" x14ac:dyDescent="0.25">
      <c r="A105" s="12" t="s">
        <v>170</v>
      </c>
      <c r="B105" s="25" t="s">
        <v>26</v>
      </c>
      <c r="C105" s="25" t="s">
        <v>47</v>
      </c>
      <c r="D105" s="25" t="s">
        <v>28</v>
      </c>
      <c r="E105" s="25" t="s">
        <v>173</v>
      </c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25" t="s">
        <v>46</v>
      </c>
      <c r="U105" s="18"/>
      <c r="V105" s="19"/>
      <c r="W105" s="19"/>
      <c r="X105" s="19"/>
      <c r="Y105" s="19"/>
      <c r="Z105" s="20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>
        <v>664</v>
      </c>
      <c r="AM105" s="21"/>
      <c r="AN105" s="21"/>
      <c r="AO105" s="21"/>
      <c r="AP105" s="21"/>
      <c r="AQ105" s="21"/>
      <c r="AR105" s="26">
        <v>0</v>
      </c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>
        <v>516.20000000000005</v>
      </c>
      <c r="BF105" s="7"/>
      <c r="BG105" s="7"/>
      <c r="BH105" s="7"/>
      <c r="BI105" s="7"/>
      <c r="BJ105" s="7"/>
      <c r="BK105" s="7">
        <v>516.20000000000005</v>
      </c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>
        <v>664</v>
      </c>
      <c r="CK105" s="4"/>
      <c r="CL105" s="3"/>
    </row>
    <row r="106" spans="1:90" ht="15.75" x14ac:dyDescent="0.25">
      <c r="A106" s="11" t="s">
        <v>59</v>
      </c>
      <c r="B106" s="23" t="s">
        <v>26</v>
      </c>
      <c r="C106" s="23" t="s">
        <v>47</v>
      </c>
      <c r="D106" s="23" t="s">
        <v>28</v>
      </c>
      <c r="E106" s="23" t="s">
        <v>174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23"/>
      <c r="U106" s="18"/>
      <c r="V106" s="19"/>
      <c r="W106" s="19"/>
      <c r="X106" s="19"/>
      <c r="Y106" s="19"/>
      <c r="Z106" s="20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>
        <v>50</v>
      </c>
      <c r="AM106" s="21"/>
      <c r="AN106" s="21"/>
      <c r="AO106" s="21"/>
      <c r="AP106" s="21"/>
      <c r="AQ106" s="21"/>
      <c r="AR106" s="24">
        <f>AR107</f>
        <v>0</v>
      </c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>
        <v>50</v>
      </c>
      <c r="CK106" s="4"/>
      <c r="CL106" s="3"/>
    </row>
    <row r="107" spans="1:90" ht="63.75" customHeight="1" x14ac:dyDescent="0.25">
      <c r="A107" s="12" t="s">
        <v>175</v>
      </c>
      <c r="B107" s="25" t="s">
        <v>26</v>
      </c>
      <c r="C107" s="25" t="s">
        <v>47</v>
      </c>
      <c r="D107" s="25" t="s">
        <v>28</v>
      </c>
      <c r="E107" s="25" t="s">
        <v>176</v>
      </c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25" t="s">
        <v>44</v>
      </c>
      <c r="U107" s="18"/>
      <c r="V107" s="19"/>
      <c r="W107" s="19"/>
      <c r="X107" s="19"/>
      <c r="Y107" s="19"/>
      <c r="Z107" s="20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>
        <v>50</v>
      </c>
      <c r="AM107" s="21"/>
      <c r="AN107" s="21"/>
      <c r="AO107" s="21"/>
      <c r="AP107" s="21"/>
      <c r="AQ107" s="21"/>
      <c r="AR107" s="26">
        <v>0</v>
      </c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8">
        <v>50</v>
      </c>
      <c r="CK107" s="4"/>
      <c r="CL107" s="3"/>
    </row>
    <row r="108" spans="1:90" ht="15.75" x14ac:dyDescent="0.25">
      <c r="A108" s="9" t="s">
        <v>177</v>
      </c>
      <c r="B108" s="17" t="s">
        <v>26</v>
      </c>
      <c r="C108" s="17" t="s">
        <v>47</v>
      </c>
      <c r="D108" s="17" t="s">
        <v>31</v>
      </c>
      <c r="E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7"/>
      <c r="U108" s="18"/>
      <c r="V108" s="19"/>
      <c r="W108" s="19"/>
      <c r="X108" s="19"/>
      <c r="Y108" s="19"/>
      <c r="Z108" s="20"/>
      <c r="AA108" s="21">
        <v>42460</v>
      </c>
      <c r="AB108" s="21"/>
      <c r="AC108" s="21"/>
      <c r="AD108" s="21">
        <v>84507.199999999997</v>
      </c>
      <c r="AE108" s="21">
        <v>35520</v>
      </c>
      <c r="AF108" s="21">
        <v>3521.1</v>
      </c>
      <c r="AG108" s="21">
        <v>1480</v>
      </c>
      <c r="AH108" s="21"/>
      <c r="AI108" s="21"/>
      <c r="AJ108" s="21"/>
      <c r="AK108" s="21"/>
      <c r="AL108" s="21">
        <v>51082.400000000001</v>
      </c>
      <c r="AM108" s="21"/>
      <c r="AN108" s="21">
        <v>48987.199999999997</v>
      </c>
      <c r="AO108" s="21">
        <v>2041.1</v>
      </c>
      <c r="AP108" s="21"/>
      <c r="AQ108" s="21"/>
      <c r="AR108" s="22">
        <f>AR109</f>
        <v>10261</v>
      </c>
      <c r="AS108" s="7"/>
      <c r="AT108" s="7">
        <v>1960</v>
      </c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>
        <v>1960</v>
      </c>
      <c r="BL108" s="7"/>
      <c r="BM108" s="7"/>
      <c r="BN108" s="7"/>
      <c r="BO108" s="7"/>
      <c r="BP108" s="7"/>
      <c r="BQ108" s="7">
        <v>1960</v>
      </c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>
        <v>1960</v>
      </c>
      <c r="CD108" s="7"/>
      <c r="CE108" s="7"/>
      <c r="CF108" s="7"/>
      <c r="CG108" s="7"/>
      <c r="CH108" s="7"/>
      <c r="CI108" s="7"/>
      <c r="CJ108" s="8">
        <v>93542.399999999994</v>
      </c>
      <c r="CK108" s="4"/>
      <c r="CL108" s="3"/>
    </row>
    <row r="109" spans="1:90" ht="108.75" customHeight="1" x14ac:dyDescent="0.25">
      <c r="A109" s="11" t="s">
        <v>117</v>
      </c>
      <c r="B109" s="23" t="s">
        <v>26</v>
      </c>
      <c r="C109" s="23" t="s">
        <v>47</v>
      </c>
      <c r="D109" s="23" t="s">
        <v>31</v>
      </c>
      <c r="E109" s="23" t="s">
        <v>118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23"/>
      <c r="U109" s="18"/>
      <c r="V109" s="19"/>
      <c r="W109" s="19"/>
      <c r="X109" s="19"/>
      <c r="Y109" s="19"/>
      <c r="Z109" s="20"/>
      <c r="AA109" s="21">
        <v>42460</v>
      </c>
      <c r="AB109" s="21"/>
      <c r="AC109" s="21"/>
      <c r="AD109" s="21">
        <v>84507.199999999997</v>
      </c>
      <c r="AE109" s="21">
        <v>35520</v>
      </c>
      <c r="AF109" s="21">
        <v>3521.1</v>
      </c>
      <c r="AG109" s="21">
        <v>1480</v>
      </c>
      <c r="AH109" s="21"/>
      <c r="AI109" s="21"/>
      <c r="AJ109" s="21"/>
      <c r="AK109" s="21"/>
      <c r="AL109" s="21">
        <v>51082.400000000001</v>
      </c>
      <c r="AM109" s="21"/>
      <c r="AN109" s="21">
        <v>48987.199999999997</v>
      </c>
      <c r="AO109" s="21">
        <v>2041.1</v>
      </c>
      <c r="AP109" s="21"/>
      <c r="AQ109" s="21"/>
      <c r="AR109" s="24">
        <f>AR110+AR114</f>
        <v>10261</v>
      </c>
      <c r="AS109" s="7"/>
      <c r="AT109" s="7">
        <v>1960</v>
      </c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>
        <v>1960</v>
      </c>
      <c r="BL109" s="7"/>
      <c r="BM109" s="7"/>
      <c r="BN109" s="7"/>
      <c r="BO109" s="7"/>
      <c r="BP109" s="7"/>
      <c r="BQ109" s="7">
        <v>1960</v>
      </c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>
        <v>1960</v>
      </c>
      <c r="CD109" s="7"/>
      <c r="CE109" s="7"/>
      <c r="CF109" s="7"/>
      <c r="CG109" s="7"/>
      <c r="CH109" s="7"/>
      <c r="CI109" s="7"/>
      <c r="CJ109" s="8">
        <v>93542.399999999994</v>
      </c>
      <c r="CK109" s="4"/>
      <c r="CL109" s="3"/>
    </row>
    <row r="110" spans="1:90" ht="31.5" x14ac:dyDescent="0.25">
      <c r="A110" s="11" t="s">
        <v>55</v>
      </c>
      <c r="B110" s="23" t="s">
        <v>26</v>
      </c>
      <c r="C110" s="23" t="s">
        <v>47</v>
      </c>
      <c r="D110" s="23" t="s">
        <v>31</v>
      </c>
      <c r="E110" s="23" t="s">
        <v>178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23"/>
      <c r="U110" s="18"/>
      <c r="V110" s="19"/>
      <c r="W110" s="19"/>
      <c r="X110" s="19"/>
      <c r="Y110" s="19"/>
      <c r="Z110" s="20"/>
      <c r="AA110" s="21">
        <v>37200</v>
      </c>
      <c r="AB110" s="21"/>
      <c r="AC110" s="21"/>
      <c r="AD110" s="21">
        <v>84507.199999999997</v>
      </c>
      <c r="AE110" s="21">
        <v>35520</v>
      </c>
      <c r="AF110" s="21">
        <v>3521.1</v>
      </c>
      <c r="AG110" s="21">
        <v>1480</v>
      </c>
      <c r="AH110" s="21"/>
      <c r="AI110" s="21"/>
      <c r="AJ110" s="21"/>
      <c r="AK110" s="21"/>
      <c r="AL110" s="21">
        <v>52267.4</v>
      </c>
      <c r="AM110" s="21"/>
      <c r="AN110" s="21">
        <v>48987.199999999997</v>
      </c>
      <c r="AO110" s="21">
        <v>2041.1</v>
      </c>
      <c r="AP110" s="21"/>
      <c r="AQ110" s="21"/>
      <c r="AR110" s="24">
        <f>AR111+AR112+AR113</f>
        <v>9222.5</v>
      </c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8">
        <v>89467.4</v>
      </c>
      <c r="CK110" s="4"/>
      <c r="CL110" s="3"/>
    </row>
    <row r="111" spans="1:90" ht="63" customHeight="1" x14ac:dyDescent="0.25">
      <c r="A111" s="12" t="s">
        <v>179</v>
      </c>
      <c r="B111" s="25" t="s">
        <v>26</v>
      </c>
      <c r="C111" s="25" t="s">
        <v>47</v>
      </c>
      <c r="D111" s="25" t="s">
        <v>31</v>
      </c>
      <c r="E111" s="25" t="s">
        <v>180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25" t="s">
        <v>44</v>
      </c>
      <c r="U111" s="18"/>
      <c r="V111" s="19"/>
      <c r="W111" s="19"/>
      <c r="X111" s="19"/>
      <c r="Y111" s="19"/>
      <c r="Z111" s="20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>
        <v>1339</v>
      </c>
      <c r="AM111" s="21"/>
      <c r="AN111" s="21"/>
      <c r="AO111" s="21"/>
      <c r="AP111" s="21"/>
      <c r="AQ111" s="21"/>
      <c r="AR111" s="26">
        <v>0</v>
      </c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8">
        <v>1339</v>
      </c>
      <c r="CK111" s="4"/>
      <c r="CL111" s="3"/>
    </row>
    <row r="112" spans="1:90" ht="66" customHeight="1" x14ac:dyDescent="0.25">
      <c r="A112" s="12" t="s">
        <v>179</v>
      </c>
      <c r="B112" s="25" t="s">
        <v>26</v>
      </c>
      <c r="C112" s="25" t="s">
        <v>47</v>
      </c>
      <c r="D112" s="25" t="s">
        <v>31</v>
      </c>
      <c r="E112" s="25" t="s">
        <v>181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25" t="s">
        <v>44</v>
      </c>
      <c r="U112" s="18"/>
      <c r="V112" s="19"/>
      <c r="W112" s="19"/>
      <c r="X112" s="19"/>
      <c r="Y112" s="19"/>
      <c r="Z112" s="20"/>
      <c r="AA112" s="21">
        <v>37000</v>
      </c>
      <c r="AB112" s="21"/>
      <c r="AC112" s="21"/>
      <c r="AD112" s="21">
        <v>84507.199999999997</v>
      </c>
      <c r="AE112" s="21">
        <v>35520</v>
      </c>
      <c r="AF112" s="21">
        <v>3521.1</v>
      </c>
      <c r="AG112" s="21">
        <v>1480</v>
      </c>
      <c r="AH112" s="21"/>
      <c r="AI112" s="21"/>
      <c r="AJ112" s="21"/>
      <c r="AK112" s="21"/>
      <c r="AL112" s="21">
        <v>51028.4</v>
      </c>
      <c r="AM112" s="21"/>
      <c r="AN112" s="21">
        <v>48987.199999999997</v>
      </c>
      <c r="AO112" s="21">
        <v>2041.1</v>
      </c>
      <c r="AP112" s="21"/>
      <c r="AQ112" s="21"/>
      <c r="AR112" s="26">
        <v>9222.5</v>
      </c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8">
        <v>88028.4</v>
      </c>
      <c r="CK112" s="4"/>
      <c r="CL112" s="3"/>
    </row>
    <row r="113" spans="1:90" ht="96.75" customHeight="1" x14ac:dyDescent="0.25">
      <c r="A113" s="12" t="s">
        <v>182</v>
      </c>
      <c r="B113" s="25" t="s">
        <v>26</v>
      </c>
      <c r="C113" s="25" t="s">
        <v>47</v>
      </c>
      <c r="D113" s="25" t="s">
        <v>31</v>
      </c>
      <c r="E113" s="25" t="s">
        <v>183</v>
      </c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25" t="s">
        <v>63</v>
      </c>
      <c r="U113" s="18"/>
      <c r="V113" s="19"/>
      <c r="W113" s="19"/>
      <c r="X113" s="19"/>
      <c r="Y113" s="19"/>
      <c r="Z113" s="20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>
        <v>100</v>
      </c>
      <c r="AM113" s="21"/>
      <c r="AN113" s="21"/>
      <c r="AO113" s="21"/>
      <c r="AP113" s="21"/>
      <c r="AQ113" s="21"/>
      <c r="AR113" s="26">
        <v>0</v>
      </c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8">
        <v>100</v>
      </c>
      <c r="CK113" s="4"/>
      <c r="CL113" s="3"/>
    </row>
    <row r="114" spans="1:90" ht="15.75" x14ac:dyDescent="0.25">
      <c r="A114" s="11" t="s">
        <v>59</v>
      </c>
      <c r="B114" s="23" t="s">
        <v>26</v>
      </c>
      <c r="C114" s="23" t="s">
        <v>47</v>
      </c>
      <c r="D114" s="23" t="s">
        <v>31</v>
      </c>
      <c r="E114" s="23" t="s">
        <v>119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23"/>
      <c r="U114" s="18"/>
      <c r="V114" s="19"/>
      <c r="W114" s="19"/>
      <c r="X114" s="19"/>
      <c r="Y114" s="19"/>
      <c r="Z114" s="20"/>
      <c r="AA114" s="21">
        <v>5260</v>
      </c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>
        <v>-1185</v>
      </c>
      <c r="AM114" s="21"/>
      <c r="AN114" s="21"/>
      <c r="AO114" s="21"/>
      <c r="AP114" s="21"/>
      <c r="AQ114" s="21"/>
      <c r="AR114" s="24">
        <f>AR115</f>
        <v>1038.5</v>
      </c>
      <c r="AS114" s="7"/>
      <c r="AT114" s="7">
        <v>1960</v>
      </c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>
        <v>1960</v>
      </c>
      <c r="BL114" s="7"/>
      <c r="BM114" s="7"/>
      <c r="BN114" s="7"/>
      <c r="BO114" s="7"/>
      <c r="BP114" s="7"/>
      <c r="BQ114" s="7">
        <v>1960</v>
      </c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>
        <v>1960</v>
      </c>
      <c r="CD114" s="7"/>
      <c r="CE114" s="7"/>
      <c r="CF114" s="7"/>
      <c r="CG114" s="7"/>
      <c r="CH114" s="7"/>
      <c r="CI114" s="7"/>
      <c r="CJ114" s="8">
        <v>4075</v>
      </c>
      <c r="CK114" s="4"/>
      <c r="CL114" s="3"/>
    </row>
    <row r="115" spans="1:90" ht="124.5" customHeight="1" x14ac:dyDescent="0.25">
      <c r="A115" s="13" t="s">
        <v>184</v>
      </c>
      <c r="B115" s="25" t="s">
        <v>26</v>
      </c>
      <c r="C115" s="25" t="s">
        <v>47</v>
      </c>
      <c r="D115" s="25" t="s">
        <v>31</v>
      </c>
      <c r="E115" s="25" t="s">
        <v>185</v>
      </c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25" t="s">
        <v>63</v>
      </c>
      <c r="U115" s="18"/>
      <c r="V115" s="19"/>
      <c r="W115" s="19"/>
      <c r="X115" s="19"/>
      <c r="Y115" s="19"/>
      <c r="Z115" s="20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>
        <v>4075</v>
      </c>
      <c r="AM115" s="21"/>
      <c r="AN115" s="21"/>
      <c r="AO115" s="21"/>
      <c r="AP115" s="21"/>
      <c r="AQ115" s="21"/>
      <c r="AR115" s="26">
        <v>1038.5</v>
      </c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>
        <v>1960</v>
      </c>
      <c r="BF115" s="7"/>
      <c r="BG115" s="7"/>
      <c r="BH115" s="7"/>
      <c r="BI115" s="7"/>
      <c r="BJ115" s="7"/>
      <c r="BK115" s="7">
        <v>1960</v>
      </c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>
        <v>1960</v>
      </c>
      <c r="BX115" s="7"/>
      <c r="BY115" s="7"/>
      <c r="BZ115" s="7"/>
      <c r="CA115" s="7"/>
      <c r="CB115" s="7"/>
      <c r="CC115" s="7">
        <v>1960</v>
      </c>
      <c r="CD115" s="7"/>
      <c r="CE115" s="7"/>
      <c r="CF115" s="7"/>
      <c r="CG115" s="7"/>
      <c r="CH115" s="7"/>
      <c r="CI115" s="7"/>
      <c r="CJ115" s="8">
        <v>4075</v>
      </c>
      <c r="CK115" s="4"/>
      <c r="CL115" s="3"/>
    </row>
    <row r="116" spans="1:90" ht="15.75" x14ac:dyDescent="0.25">
      <c r="A116" s="9" t="s">
        <v>186</v>
      </c>
      <c r="B116" s="17" t="s">
        <v>26</v>
      </c>
      <c r="C116" s="17" t="s">
        <v>47</v>
      </c>
      <c r="D116" s="17" t="s">
        <v>92</v>
      </c>
      <c r="E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7"/>
      <c r="U116" s="18"/>
      <c r="V116" s="19"/>
      <c r="W116" s="19"/>
      <c r="X116" s="19"/>
      <c r="Y116" s="19"/>
      <c r="Z116" s="20"/>
      <c r="AA116" s="21">
        <v>121665</v>
      </c>
      <c r="AB116" s="21">
        <v>101749.9</v>
      </c>
      <c r="AC116" s="21">
        <v>1749.9</v>
      </c>
      <c r="AD116" s="21">
        <v>6166.7</v>
      </c>
      <c r="AE116" s="21"/>
      <c r="AF116" s="21">
        <v>6987.1</v>
      </c>
      <c r="AG116" s="21">
        <v>795.6</v>
      </c>
      <c r="AH116" s="21"/>
      <c r="AI116" s="21"/>
      <c r="AJ116" s="21"/>
      <c r="AK116" s="21"/>
      <c r="AL116" s="21">
        <v>894.3</v>
      </c>
      <c r="AM116" s="21">
        <v>100000</v>
      </c>
      <c r="AN116" s="21">
        <v>6166.7</v>
      </c>
      <c r="AO116" s="21">
        <v>6191.5</v>
      </c>
      <c r="AP116" s="21"/>
      <c r="AQ116" s="21"/>
      <c r="AR116" s="22">
        <f>AR117+AR134</f>
        <v>113346.5</v>
      </c>
      <c r="AS116" s="7"/>
      <c r="AT116" s="7">
        <v>800</v>
      </c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>
        <v>2500</v>
      </c>
      <c r="BF116" s="7"/>
      <c r="BG116" s="7"/>
      <c r="BH116" s="7"/>
      <c r="BI116" s="7"/>
      <c r="BJ116" s="7"/>
      <c r="BK116" s="7">
        <v>3300</v>
      </c>
      <c r="BL116" s="7"/>
      <c r="BM116" s="7"/>
      <c r="BN116" s="7"/>
      <c r="BO116" s="7"/>
      <c r="BP116" s="7"/>
      <c r="BQ116" s="7">
        <v>500</v>
      </c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>
        <v>500</v>
      </c>
      <c r="CD116" s="7"/>
      <c r="CE116" s="7"/>
      <c r="CF116" s="7"/>
      <c r="CG116" s="7"/>
      <c r="CH116" s="7"/>
      <c r="CI116" s="7"/>
      <c r="CJ116" s="8">
        <v>122559.4</v>
      </c>
      <c r="CK116" s="4"/>
      <c r="CL116" s="3"/>
    </row>
    <row r="117" spans="1:90" ht="111.75" customHeight="1" x14ac:dyDescent="0.25">
      <c r="A117" s="11" t="s">
        <v>117</v>
      </c>
      <c r="B117" s="23" t="s">
        <v>26</v>
      </c>
      <c r="C117" s="23" t="s">
        <v>47</v>
      </c>
      <c r="D117" s="23" t="s">
        <v>92</v>
      </c>
      <c r="E117" s="23" t="s">
        <v>118</v>
      </c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23"/>
      <c r="U117" s="18"/>
      <c r="V117" s="19"/>
      <c r="W117" s="19"/>
      <c r="X117" s="19"/>
      <c r="Y117" s="19"/>
      <c r="Z117" s="20"/>
      <c r="AA117" s="21">
        <v>121565</v>
      </c>
      <c r="AB117" s="21">
        <v>101749.9</v>
      </c>
      <c r="AC117" s="21">
        <v>1749.9</v>
      </c>
      <c r="AD117" s="21">
        <v>6166.7</v>
      </c>
      <c r="AE117" s="21"/>
      <c r="AF117" s="21">
        <v>6987.1</v>
      </c>
      <c r="AG117" s="21">
        <v>795.6</v>
      </c>
      <c r="AH117" s="21"/>
      <c r="AI117" s="21"/>
      <c r="AJ117" s="21"/>
      <c r="AK117" s="21"/>
      <c r="AL117" s="21">
        <v>794.3</v>
      </c>
      <c r="AM117" s="21">
        <v>100000</v>
      </c>
      <c r="AN117" s="21">
        <v>6166.7</v>
      </c>
      <c r="AO117" s="21">
        <v>6191.5</v>
      </c>
      <c r="AP117" s="21"/>
      <c r="AQ117" s="21"/>
      <c r="AR117" s="24">
        <f>AR118+AR120+AR129</f>
        <v>113238.9</v>
      </c>
      <c r="AS117" s="7"/>
      <c r="AT117" s="7">
        <v>800</v>
      </c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>
        <v>2500</v>
      </c>
      <c r="BF117" s="7"/>
      <c r="BG117" s="7"/>
      <c r="BH117" s="7"/>
      <c r="BI117" s="7"/>
      <c r="BJ117" s="7"/>
      <c r="BK117" s="7">
        <v>3300</v>
      </c>
      <c r="BL117" s="7"/>
      <c r="BM117" s="7"/>
      <c r="BN117" s="7"/>
      <c r="BO117" s="7"/>
      <c r="BP117" s="7"/>
      <c r="BQ117" s="7">
        <v>500</v>
      </c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>
        <v>500</v>
      </c>
      <c r="CD117" s="7"/>
      <c r="CE117" s="7"/>
      <c r="CF117" s="7"/>
      <c r="CG117" s="7"/>
      <c r="CH117" s="7"/>
      <c r="CI117" s="7"/>
      <c r="CJ117" s="8">
        <v>122359.4</v>
      </c>
      <c r="CK117" s="4"/>
      <c r="CL117" s="3"/>
    </row>
    <row r="118" spans="1:90" ht="15.75" x14ac:dyDescent="0.25">
      <c r="A118" s="11" t="s">
        <v>168</v>
      </c>
      <c r="B118" s="23" t="s">
        <v>26</v>
      </c>
      <c r="C118" s="23" t="s">
        <v>47</v>
      </c>
      <c r="D118" s="23" t="s">
        <v>92</v>
      </c>
      <c r="E118" s="23" t="s">
        <v>187</v>
      </c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23"/>
      <c r="U118" s="18"/>
      <c r="V118" s="19"/>
      <c r="W118" s="19"/>
      <c r="X118" s="19"/>
      <c r="Y118" s="19"/>
      <c r="Z118" s="20"/>
      <c r="AA118" s="21">
        <v>110218.9</v>
      </c>
      <c r="AB118" s="21">
        <v>100000</v>
      </c>
      <c r="AC118" s="21"/>
      <c r="AD118" s="21">
        <v>4166.7</v>
      </c>
      <c r="AE118" s="21"/>
      <c r="AF118" s="21">
        <v>6052.2</v>
      </c>
      <c r="AG118" s="21"/>
      <c r="AH118" s="21"/>
      <c r="AI118" s="21"/>
      <c r="AJ118" s="21"/>
      <c r="AK118" s="21"/>
      <c r="AL118" s="21">
        <v>-5000</v>
      </c>
      <c r="AM118" s="21">
        <v>100000</v>
      </c>
      <c r="AN118" s="21">
        <v>4166.7</v>
      </c>
      <c r="AO118" s="21">
        <v>6052.2</v>
      </c>
      <c r="AP118" s="21"/>
      <c r="AQ118" s="21"/>
      <c r="AR118" s="24">
        <f>AR119</f>
        <v>105218.9</v>
      </c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8">
        <v>105218.9</v>
      </c>
      <c r="CK118" s="4"/>
      <c r="CL118" s="3"/>
    </row>
    <row r="119" spans="1:90" ht="126" customHeight="1" x14ac:dyDescent="0.25">
      <c r="A119" s="13" t="s">
        <v>188</v>
      </c>
      <c r="B119" s="25" t="s">
        <v>26</v>
      </c>
      <c r="C119" s="25" t="s">
        <v>47</v>
      </c>
      <c r="D119" s="25" t="s">
        <v>92</v>
      </c>
      <c r="E119" s="25" t="s">
        <v>189</v>
      </c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25" t="s">
        <v>63</v>
      </c>
      <c r="U119" s="18"/>
      <c r="V119" s="19"/>
      <c r="W119" s="19"/>
      <c r="X119" s="19"/>
      <c r="Y119" s="19"/>
      <c r="Z119" s="20"/>
      <c r="AA119" s="21">
        <v>110218.9</v>
      </c>
      <c r="AB119" s="21">
        <v>100000</v>
      </c>
      <c r="AC119" s="21"/>
      <c r="AD119" s="21">
        <v>4166.7</v>
      </c>
      <c r="AE119" s="21"/>
      <c r="AF119" s="21">
        <v>6052.2</v>
      </c>
      <c r="AG119" s="21"/>
      <c r="AH119" s="21"/>
      <c r="AI119" s="21"/>
      <c r="AJ119" s="21"/>
      <c r="AK119" s="21"/>
      <c r="AL119" s="21">
        <v>-5000</v>
      </c>
      <c r="AM119" s="21">
        <v>100000</v>
      </c>
      <c r="AN119" s="21">
        <v>4166.7</v>
      </c>
      <c r="AO119" s="21">
        <v>6052.2</v>
      </c>
      <c r="AP119" s="21"/>
      <c r="AQ119" s="21"/>
      <c r="AR119" s="26">
        <v>105218.9</v>
      </c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8">
        <v>105218.9</v>
      </c>
      <c r="CK119" s="4"/>
      <c r="CL119" s="3"/>
    </row>
    <row r="120" spans="1:90" ht="31.5" x14ac:dyDescent="0.25">
      <c r="A120" s="11" t="s">
        <v>55</v>
      </c>
      <c r="B120" s="23" t="s">
        <v>26</v>
      </c>
      <c r="C120" s="23" t="s">
        <v>47</v>
      </c>
      <c r="D120" s="23" t="s">
        <v>92</v>
      </c>
      <c r="E120" s="23" t="s">
        <v>178</v>
      </c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23"/>
      <c r="U120" s="18"/>
      <c r="V120" s="19"/>
      <c r="W120" s="19"/>
      <c r="X120" s="19"/>
      <c r="Y120" s="19"/>
      <c r="Z120" s="20"/>
      <c r="AA120" s="21">
        <v>3086.1</v>
      </c>
      <c r="AB120" s="21">
        <v>1749.9</v>
      </c>
      <c r="AC120" s="21">
        <v>1749.9</v>
      </c>
      <c r="AD120" s="21">
        <v>2000</v>
      </c>
      <c r="AE120" s="21"/>
      <c r="AF120" s="21">
        <v>934.9</v>
      </c>
      <c r="AG120" s="21">
        <v>795.6</v>
      </c>
      <c r="AH120" s="21"/>
      <c r="AI120" s="21"/>
      <c r="AJ120" s="21"/>
      <c r="AK120" s="21"/>
      <c r="AL120" s="21">
        <v>3193.3</v>
      </c>
      <c r="AM120" s="21"/>
      <c r="AN120" s="21">
        <v>2000</v>
      </c>
      <c r="AO120" s="21">
        <v>139.30000000000001</v>
      </c>
      <c r="AP120" s="21"/>
      <c r="AQ120" s="21"/>
      <c r="AR120" s="24">
        <f>AR121+AR122+AR123+AR124+AR125+AR126+AR127+AR128</f>
        <v>2397</v>
      </c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8">
        <v>6279.5</v>
      </c>
      <c r="CK120" s="4"/>
      <c r="CL120" s="3"/>
    </row>
    <row r="121" spans="1:90" ht="78.75" x14ac:dyDescent="0.25">
      <c r="A121" s="12" t="s">
        <v>190</v>
      </c>
      <c r="B121" s="25" t="s">
        <v>26</v>
      </c>
      <c r="C121" s="25" t="s">
        <v>47</v>
      </c>
      <c r="D121" s="25" t="s">
        <v>92</v>
      </c>
      <c r="E121" s="25" t="s">
        <v>191</v>
      </c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25" t="s">
        <v>63</v>
      </c>
      <c r="U121" s="18"/>
      <c r="V121" s="19"/>
      <c r="W121" s="19"/>
      <c r="X121" s="19"/>
      <c r="Y121" s="19"/>
      <c r="Z121" s="20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>
        <v>1128.5999999999999</v>
      </c>
      <c r="AM121" s="21"/>
      <c r="AN121" s="21"/>
      <c r="AO121" s="21"/>
      <c r="AP121" s="21"/>
      <c r="AQ121" s="21"/>
      <c r="AR121" s="26">
        <v>0</v>
      </c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8">
        <v>1128.5999999999999</v>
      </c>
      <c r="CK121" s="4"/>
      <c r="CL121" s="3"/>
    </row>
    <row r="122" spans="1:90" ht="63" x14ac:dyDescent="0.25">
      <c r="A122" s="12" t="s">
        <v>192</v>
      </c>
      <c r="B122" s="25" t="s">
        <v>26</v>
      </c>
      <c r="C122" s="25" t="s">
        <v>47</v>
      </c>
      <c r="D122" s="25" t="s">
        <v>92</v>
      </c>
      <c r="E122" s="25" t="s">
        <v>193</v>
      </c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25" t="s">
        <v>63</v>
      </c>
      <c r="U122" s="18"/>
      <c r="V122" s="19"/>
      <c r="W122" s="19"/>
      <c r="X122" s="19"/>
      <c r="Y122" s="19"/>
      <c r="Z122" s="20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>
        <v>106</v>
      </c>
      <c r="AM122" s="21"/>
      <c r="AN122" s="21"/>
      <c r="AO122" s="21"/>
      <c r="AP122" s="21"/>
      <c r="AQ122" s="21"/>
      <c r="AR122" s="26">
        <v>0</v>
      </c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8">
        <v>106</v>
      </c>
      <c r="CK122" s="4"/>
      <c r="CL122" s="3"/>
    </row>
    <row r="123" spans="1:90" ht="78" customHeight="1" x14ac:dyDescent="0.25">
      <c r="A123" s="12" t="s">
        <v>194</v>
      </c>
      <c r="B123" s="25" t="s">
        <v>26</v>
      </c>
      <c r="C123" s="25" t="s">
        <v>47</v>
      </c>
      <c r="D123" s="25" t="s">
        <v>92</v>
      </c>
      <c r="E123" s="25" t="s">
        <v>195</v>
      </c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25" t="s">
        <v>63</v>
      </c>
      <c r="U123" s="18"/>
      <c r="V123" s="19"/>
      <c r="W123" s="19"/>
      <c r="X123" s="19"/>
      <c r="Y123" s="19"/>
      <c r="Z123" s="20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>
        <v>147.6</v>
      </c>
      <c r="AM123" s="21"/>
      <c r="AN123" s="21"/>
      <c r="AO123" s="21"/>
      <c r="AP123" s="21"/>
      <c r="AQ123" s="21"/>
      <c r="AR123" s="26">
        <v>0</v>
      </c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8">
        <v>147.6</v>
      </c>
      <c r="CK123" s="4"/>
      <c r="CL123" s="3"/>
    </row>
    <row r="124" spans="1:90" ht="61.5" customHeight="1" x14ac:dyDescent="0.25">
      <c r="A124" s="12" t="s">
        <v>196</v>
      </c>
      <c r="B124" s="25" t="s">
        <v>26</v>
      </c>
      <c r="C124" s="25" t="s">
        <v>47</v>
      </c>
      <c r="D124" s="25" t="s">
        <v>92</v>
      </c>
      <c r="E124" s="25" t="s">
        <v>197</v>
      </c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25" t="s">
        <v>63</v>
      </c>
      <c r="U124" s="18"/>
      <c r="V124" s="19"/>
      <c r="W124" s="19"/>
      <c r="X124" s="19"/>
      <c r="Y124" s="19"/>
      <c r="Z124" s="20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>
        <v>112</v>
      </c>
      <c r="AM124" s="21"/>
      <c r="AN124" s="21"/>
      <c r="AO124" s="21"/>
      <c r="AP124" s="21"/>
      <c r="AQ124" s="21"/>
      <c r="AR124" s="26">
        <v>0</v>
      </c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8">
        <v>112</v>
      </c>
      <c r="CK124" s="4"/>
      <c r="CL124" s="3"/>
    </row>
    <row r="125" spans="1:90" ht="95.25" customHeight="1" x14ac:dyDescent="0.25">
      <c r="A125" s="12" t="s">
        <v>198</v>
      </c>
      <c r="B125" s="25" t="s">
        <v>26</v>
      </c>
      <c r="C125" s="25" t="s">
        <v>47</v>
      </c>
      <c r="D125" s="25" t="s">
        <v>92</v>
      </c>
      <c r="E125" s="25" t="s">
        <v>199</v>
      </c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25" t="s">
        <v>44</v>
      </c>
      <c r="U125" s="18"/>
      <c r="V125" s="19"/>
      <c r="W125" s="19"/>
      <c r="X125" s="19"/>
      <c r="Y125" s="19"/>
      <c r="Z125" s="20"/>
      <c r="AA125" s="21">
        <v>2545.5</v>
      </c>
      <c r="AB125" s="21">
        <v>1749.9</v>
      </c>
      <c r="AC125" s="21">
        <v>1749.9</v>
      </c>
      <c r="AD125" s="21"/>
      <c r="AE125" s="21"/>
      <c r="AF125" s="21">
        <v>795.6</v>
      </c>
      <c r="AG125" s="21">
        <v>795.6</v>
      </c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6">
        <v>2397</v>
      </c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8">
        <v>2545.5</v>
      </c>
      <c r="CK125" s="4"/>
      <c r="CL125" s="3"/>
    </row>
    <row r="126" spans="1:90" ht="94.5" x14ac:dyDescent="0.25">
      <c r="A126" s="12" t="s">
        <v>200</v>
      </c>
      <c r="B126" s="25" t="s">
        <v>26</v>
      </c>
      <c r="C126" s="25" t="s">
        <v>47</v>
      </c>
      <c r="D126" s="25" t="s">
        <v>92</v>
      </c>
      <c r="E126" s="25" t="s">
        <v>201</v>
      </c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25" t="s">
        <v>44</v>
      </c>
      <c r="U126" s="18"/>
      <c r="V126" s="19"/>
      <c r="W126" s="19"/>
      <c r="X126" s="19"/>
      <c r="Y126" s="19"/>
      <c r="Z126" s="20"/>
      <c r="AA126" s="21">
        <v>10.7</v>
      </c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>
        <v>-5.3</v>
      </c>
      <c r="AM126" s="21"/>
      <c r="AN126" s="21"/>
      <c r="AO126" s="21"/>
      <c r="AP126" s="21"/>
      <c r="AQ126" s="21"/>
      <c r="AR126" s="26">
        <v>0</v>
      </c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8">
        <v>5.5</v>
      </c>
      <c r="CK126" s="4"/>
      <c r="CL126" s="3"/>
    </row>
    <row r="127" spans="1:90" ht="78.75" x14ac:dyDescent="0.25">
      <c r="A127" s="12" t="s">
        <v>202</v>
      </c>
      <c r="B127" s="25" t="s">
        <v>26</v>
      </c>
      <c r="C127" s="25" t="s">
        <v>47</v>
      </c>
      <c r="D127" s="25" t="s">
        <v>92</v>
      </c>
      <c r="E127" s="25" t="s">
        <v>203</v>
      </c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25" t="s">
        <v>90</v>
      </c>
      <c r="U127" s="18"/>
      <c r="V127" s="19"/>
      <c r="W127" s="19"/>
      <c r="X127" s="19"/>
      <c r="Y127" s="19"/>
      <c r="Z127" s="20"/>
      <c r="AA127" s="21"/>
      <c r="AB127" s="21"/>
      <c r="AC127" s="21"/>
      <c r="AD127" s="21">
        <v>1000</v>
      </c>
      <c r="AE127" s="21"/>
      <c r="AF127" s="21">
        <v>56.7</v>
      </c>
      <c r="AG127" s="21"/>
      <c r="AH127" s="21"/>
      <c r="AI127" s="21"/>
      <c r="AJ127" s="21"/>
      <c r="AK127" s="21"/>
      <c r="AL127" s="21">
        <v>1101.7</v>
      </c>
      <c r="AM127" s="21"/>
      <c r="AN127" s="21">
        <v>1000</v>
      </c>
      <c r="AO127" s="21">
        <v>56.7</v>
      </c>
      <c r="AP127" s="21"/>
      <c r="AQ127" s="21"/>
      <c r="AR127" s="26">
        <v>0</v>
      </c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8">
        <v>1101.7</v>
      </c>
      <c r="CK127" s="4"/>
      <c r="CL127" s="3"/>
    </row>
    <row r="128" spans="1:90" ht="78.75" x14ac:dyDescent="0.25">
      <c r="A128" s="12" t="s">
        <v>204</v>
      </c>
      <c r="B128" s="25" t="s">
        <v>26</v>
      </c>
      <c r="C128" s="25" t="s">
        <v>47</v>
      </c>
      <c r="D128" s="25" t="s">
        <v>92</v>
      </c>
      <c r="E128" s="25" t="s">
        <v>205</v>
      </c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25" t="s">
        <v>90</v>
      </c>
      <c r="U128" s="18"/>
      <c r="V128" s="19"/>
      <c r="W128" s="19"/>
      <c r="X128" s="19"/>
      <c r="Y128" s="19"/>
      <c r="Z128" s="20"/>
      <c r="AA128" s="21"/>
      <c r="AB128" s="21"/>
      <c r="AC128" s="21"/>
      <c r="AD128" s="21">
        <v>1000</v>
      </c>
      <c r="AE128" s="21"/>
      <c r="AF128" s="21">
        <v>82.6</v>
      </c>
      <c r="AG128" s="21"/>
      <c r="AH128" s="21"/>
      <c r="AI128" s="21"/>
      <c r="AJ128" s="21"/>
      <c r="AK128" s="21"/>
      <c r="AL128" s="21">
        <v>1132.5999999999999</v>
      </c>
      <c r="AM128" s="21"/>
      <c r="AN128" s="21">
        <v>1000</v>
      </c>
      <c r="AO128" s="21">
        <v>82.6</v>
      </c>
      <c r="AP128" s="21"/>
      <c r="AQ128" s="21"/>
      <c r="AR128" s="26">
        <v>0</v>
      </c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8">
        <v>1132.5999999999999</v>
      </c>
      <c r="CK128" s="4"/>
      <c r="CL128" s="3"/>
    </row>
    <row r="129" spans="1:90" ht="15.75" x14ac:dyDescent="0.25">
      <c r="A129" s="11" t="s">
        <v>59</v>
      </c>
      <c r="B129" s="23" t="s">
        <v>26</v>
      </c>
      <c r="C129" s="23" t="s">
        <v>47</v>
      </c>
      <c r="D129" s="23" t="s">
        <v>92</v>
      </c>
      <c r="E129" s="23" t="s">
        <v>119</v>
      </c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23"/>
      <c r="U129" s="18"/>
      <c r="V129" s="19"/>
      <c r="W129" s="19"/>
      <c r="X129" s="19"/>
      <c r="Y129" s="19"/>
      <c r="Z129" s="20"/>
      <c r="AA129" s="21">
        <v>8260</v>
      </c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>
        <v>2601</v>
      </c>
      <c r="AM129" s="21"/>
      <c r="AN129" s="21"/>
      <c r="AO129" s="21"/>
      <c r="AP129" s="21"/>
      <c r="AQ129" s="21"/>
      <c r="AR129" s="24">
        <f>AR130+AR131+AR132+AR133</f>
        <v>5623.0000000000009</v>
      </c>
      <c r="AS129" s="7"/>
      <c r="AT129" s="7">
        <v>800</v>
      </c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>
        <v>2500</v>
      </c>
      <c r="BF129" s="7"/>
      <c r="BG129" s="7"/>
      <c r="BH129" s="7"/>
      <c r="BI129" s="7"/>
      <c r="BJ129" s="7"/>
      <c r="BK129" s="7">
        <v>3300</v>
      </c>
      <c r="BL129" s="7"/>
      <c r="BM129" s="7"/>
      <c r="BN129" s="7"/>
      <c r="BO129" s="7"/>
      <c r="BP129" s="7"/>
      <c r="BQ129" s="7">
        <v>500</v>
      </c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>
        <v>500</v>
      </c>
      <c r="CD129" s="7"/>
      <c r="CE129" s="7"/>
      <c r="CF129" s="7"/>
      <c r="CG129" s="7"/>
      <c r="CH129" s="7"/>
      <c r="CI129" s="7"/>
      <c r="CJ129" s="8">
        <v>10861</v>
      </c>
      <c r="CK129" s="4"/>
      <c r="CL129" s="3"/>
    </row>
    <row r="130" spans="1:90" ht="62.25" customHeight="1" x14ac:dyDescent="0.25">
      <c r="A130" s="12" t="s">
        <v>206</v>
      </c>
      <c r="B130" s="25" t="s">
        <v>26</v>
      </c>
      <c r="C130" s="25" t="s">
        <v>47</v>
      </c>
      <c r="D130" s="25" t="s">
        <v>92</v>
      </c>
      <c r="E130" s="25" t="s">
        <v>207</v>
      </c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25" t="s">
        <v>44</v>
      </c>
      <c r="U130" s="18"/>
      <c r="V130" s="19"/>
      <c r="W130" s="19"/>
      <c r="X130" s="19"/>
      <c r="Y130" s="19"/>
      <c r="Z130" s="20"/>
      <c r="AA130" s="21">
        <v>8010</v>
      </c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>
        <v>599.70000000000005</v>
      </c>
      <c r="AM130" s="21"/>
      <c r="AN130" s="21"/>
      <c r="AO130" s="21"/>
      <c r="AP130" s="21"/>
      <c r="AQ130" s="21"/>
      <c r="AR130" s="26">
        <v>5244.1</v>
      </c>
      <c r="AS130" s="7"/>
      <c r="AT130" s="7">
        <v>500</v>
      </c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>
        <v>2500</v>
      </c>
      <c r="BF130" s="7"/>
      <c r="BG130" s="7"/>
      <c r="BH130" s="7"/>
      <c r="BI130" s="7"/>
      <c r="BJ130" s="7"/>
      <c r="BK130" s="7">
        <v>3000</v>
      </c>
      <c r="BL130" s="7"/>
      <c r="BM130" s="7"/>
      <c r="BN130" s="7"/>
      <c r="BO130" s="7"/>
      <c r="BP130" s="7"/>
      <c r="BQ130" s="7">
        <v>500</v>
      </c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>
        <v>500</v>
      </c>
      <c r="CD130" s="7"/>
      <c r="CE130" s="7"/>
      <c r="CF130" s="7"/>
      <c r="CG130" s="7"/>
      <c r="CH130" s="7"/>
      <c r="CI130" s="7"/>
      <c r="CJ130" s="8">
        <v>8609.7000000000007</v>
      </c>
      <c r="CK130" s="4"/>
      <c r="CL130" s="3"/>
    </row>
    <row r="131" spans="1:90" ht="78.75" x14ac:dyDescent="0.25">
      <c r="A131" s="12" t="s">
        <v>208</v>
      </c>
      <c r="B131" s="25" t="s">
        <v>26</v>
      </c>
      <c r="C131" s="25" t="s">
        <v>47</v>
      </c>
      <c r="D131" s="25" t="s">
        <v>92</v>
      </c>
      <c r="E131" s="25" t="s">
        <v>207</v>
      </c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25" t="s">
        <v>63</v>
      </c>
      <c r="U131" s="18"/>
      <c r="V131" s="19"/>
      <c r="W131" s="19"/>
      <c r="X131" s="19"/>
      <c r="Y131" s="19"/>
      <c r="Z131" s="20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>
        <v>1993.8</v>
      </c>
      <c r="AM131" s="21"/>
      <c r="AN131" s="21"/>
      <c r="AO131" s="21"/>
      <c r="AP131" s="21"/>
      <c r="AQ131" s="21"/>
      <c r="AR131" s="26">
        <v>272.10000000000002</v>
      </c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8">
        <v>1993.8</v>
      </c>
      <c r="CK131" s="4"/>
      <c r="CL131" s="3"/>
    </row>
    <row r="132" spans="1:90" ht="47.25" x14ac:dyDescent="0.25">
      <c r="A132" s="12" t="s">
        <v>209</v>
      </c>
      <c r="B132" s="25" t="s">
        <v>26</v>
      </c>
      <c r="C132" s="25" t="s">
        <v>47</v>
      </c>
      <c r="D132" s="25" t="s">
        <v>92</v>
      </c>
      <c r="E132" s="25" t="s">
        <v>207</v>
      </c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25" t="s">
        <v>46</v>
      </c>
      <c r="U132" s="18"/>
      <c r="V132" s="19"/>
      <c r="W132" s="19"/>
      <c r="X132" s="19"/>
      <c r="Y132" s="19"/>
      <c r="Z132" s="20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>
        <v>7.5</v>
      </c>
      <c r="AM132" s="21"/>
      <c r="AN132" s="21"/>
      <c r="AO132" s="21"/>
      <c r="AP132" s="21"/>
      <c r="AQ132" s="21"/>
      <c r="AR132" s="26">
        <v>3.5</v>
      </c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8">
        <v>7.5</v>
      </c>
      <c r="CK132" s="4"/>
      <c r="CL132" s="3"/>
    </row>
    <row r="133" spans="1:90" ht="63" x14ac:dyDescent="0.25">
      <c r="A133" s="12" t="s">
        <v>210</v>
      </c>
      <c r="B133" s="25" t="s">
        <v>26</v>
      </c>
      <c r="C133" s="25" t="s">
        <v>47</v>
      </c>
      <c r="D133" s="25" t="s">
        <v>92</v>
      </c>
      <c r="E133" s="25" t="s">
        <v>211</v>
      </c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25" t="s">
        <v>63</v>
      </c>
      <c r="U133" s="18"/>
      <c r="V133" s="19"/>
      <c r="W133" s="19"/>
      <c r="X133" s="19"/>
      <c r="Y133" s="19"/>
      <c r="Z133" s="20"/>
      <c r="AA133" s="21">
        <v>250</v>
      </c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6">
        <v>103.3</v>
      </c>
      <c r="AS133" s="7"/>
      <c r="AT133" s="7">
        <v>300</v>
      </c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>
        <v>300</v>
      </c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8">
        <v>250</v>
      </c>
      <c r="CK133" s="4"/>
      <c r="CL133" s="3"/>
    </row>
    <row r="134" spans="1:90" ht="15.75" x14ac:dyDescent="0.25">
      <c r="A134" s="11" t="s">
        <v>33</v>
      </c>
      <c r="B134" s="23" t="s">
        <v>26</v>
      </c>
      <c r="C134" s="23" t="s">
        <v>47</v>
      </c>
      <c r="D134" s="23" t="s">
        <v>92</v>
      </c>
      <c r="E134" s="23" t="s">
        <v>34</v>
      </c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23"/>
      <c r="U134" s="18"/>
      <c r="V134" s="19"/>
      <c r="W134" s="19"/>
      <c r="X134" s="19"/>
      <c r="Y134" s="19"/>
      <c r="Z134" s="20"/>
      <c r="AA134" s="21">
        <v>100</v>
      </c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>
        <v>100</v>
      </c>
      <c r="AM134" s="21"/>
      <c r="AN134" s="21"/>
      <c r="AO134" s="21"/>
      <c r="AP134" s="21"/>
      <c r="AQ134" s="21"/>
      <c r="AR134" s="24">
        <f>AR135</f>
        <v>107.6</v>
      </c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8">
        <v>200</v>
      </c>
      <c r="CK134" s="4"/>
      <c r="CL134" s="3"/>
    </row>
    <row r="135" spans="1:90" ht="15.75" x14ac:dyDescent="0.25">
      <c r="A135" s="11" t="s">
        <v>33</v>
      </c>
      <c r="B135" s="23" t="s">
        <v>26</v>
      </c>
      <c r="C135" s="23" t="s">
        <v>47</v>
      </c>
      <c r="D135" s="23" t="s">
        <v>92</v>
      </c>
      <c r="E135" s="23" t="s">
        <v>35</v>
      </c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23"/>
      <c r="U135" s="18"/>
      <c r="V135" s="19"/>
      <c r="W135" s="19"/>
      <c r="X135" s="19"/>
      <c r="Y135" s="19"/>
      <c r="Z135" s="20"/>
      <c r="AA135" s="21">
        <v>100</v>
      </c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>
        <v>100</v>
      </c>
      <c r="AM135" s="21"/>
      <c r="AN135" s="21"/>
      <c r="AO135" s="21"/>
      <c r="AP135" s="21"/>
      <c r="AQ135" s="21"/>
      <c r="AR135" s="24">
        <f>AR136</f>
        <v>107.6</v>
      </c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8">
        <v>200</v>
      </c>
      <c r="CK135" s="4"/>
      <c r="CL135" s="3"/>
    </row>
    <row r="136" spans="1:90" ht="96" customHeight="1" x14ac:dyDescent="0.25">
      <c r="A136" s="12" t="s">
        <v>212</v>
      </c>
      <c r="B136" s="25" t="s">
        <v>26</v>
      </c>
      <c r="C136" s="25" t="s">
        <v>47</v>
      </c>
      <c r="D136" s="25" t="s">
        <v>92</v>
      </c>
      <c r="E136" s="25" t="s">
        <v>213</v>
      </c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25" t="s">
        <v>63</v>
      </c>
      <c r="U136" s="18"/>
      <c r="V136" s="19"/>
      <c r="W136" s="19"/>
      <c r="X136" s="19"/>
      <c r="Y136" s="19"/>
      <c r="Z136" s="20"/>
      <c r="AA136" s="21">
        <v>100</v>
      </c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>
        <v>100</v>
      </c>
      <c r="AM136" s="21"/>
      <c r="AN136" s="21"/>
      <c r="AO136" s="21"/>
      <c r="AP136" s="21"/>
      <c r="AQ136" s="21"/>
      <c r="AR136" s="26">
        <v>107.6</v>
      </c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8">
        <v>200</v>
      </c>
      <c r="CK136" s="4"/>
      <c r="CL136" s="3"/>
    </row>
    <row r="137" spans="1:90" ht="31.5" x14ac:dyDescent="0.25">
      <c r="A137" s="9" t="s">
        <v>214</v>
      </c>
      <c r="B137" s="17" t="s">
        <v>26</v>
      </c>
      <c r="C137" s="17" t="s">
        <v>47</v>
      </c>
      <c r="D137" s="17" t="s">
        <v>47</v>
      </c>
      <c r="E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7"/>
      <c r="U137" s="18"/>
      <c r="V137" s="19"/>
      <c r="W137" s="19"/>
      <c r="X137" s="19"/>
      <c r="Y137" s="19"/>
      <c r="Z137" s="20"/>
      <c r="AA137" s="21">
        <v>22825</v>
      </c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>
        <v>-4213.5</v>
      </c>
      <c r="AM137" s="21"/>
      <c r="AN137" s="21"/>
      <c r="AO137" s="21"/>
      <c r="AP137" s="21"/>
      <c r="AQ137" s="21"/>
      <c r="AR137" s="22">
        <f>AR138</f>
        <v>5890</v>
      </c>
      <c r="AS137" s="7"/>
      <c r="AT137" s="7">
        <v>27707</v>
      </c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>
        <v>27707</v>
      </c>
      <c r="BL137" s="7"/>
      <c r="BM137" s="7"/>
      <c r="BN137" s="7"/>
      <c r="BO137" s="7"/>
      <c r="BP137" s="7"/>
      <c r="BQ137" s="7">
        <v>23725</v>
      </c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>
        <v>23725</v>
      </c>
      <c r="CD137" s="7"/>
      <c r="CE137" s="7"/>
      <c r="CF137" s="7"/>
      <c r="CG137" s="7"/>
      <c r="CH137" s="7"/>
      <c r="CI137" s="7"/>
      <c r="CJ137" s="8">
        <v>18611.5</v>
      </c>
      <c r="CK137" s="4"/>
      <c r="CL137" s="3"/>
    </row>
    <row r="138" spans="1:90" ht="111" customHeight="1" x14ac:dyDescent="0.25">
      <c r="A138" s="11" t="s">
        <v>117</v>
      </c>
      <c r="B138" s="23" t="s">
        <v>26</v>
      </c>
      <c r="C138" s="23" t="s">
        <v>47</v>
      </c>
      <c r="D138" s="23" t="s">
        <v>47</v>
      </c>
      <c r="E138" s="23" t="s">
        <v>118</v>
      </c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23"/>
      <c r="U138" s="18"/>
      <c r="V138" s="19"/>
      <c r="W138" s="19"/>
      <c r="X138" s="19"/>
      <c r="Y138" s="19"/>
      <c r="Z138" s="20"/>
      <c r="AA138" s="21">
        <v>22825</v>
      </c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>
        <v>-4213.5</v>
      </c>
      <c r="AM138" s="21"/>
      <c r="AN138" s="21"/>
      <c r="AO138" s="21"/>
      <c r="AP138" s="21"/>
      <c r="AQ138" s="21"/>
      <c r="AR138" s="24">
        <f>AR139</f>
        <v>5890</v>
      </c>
      <c r="AS138" s="7"/>
      <c r="AT138" s="7">
        <v>27707</v>
      </c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>
        <v>27707</v>
      </c>
      <c r="BL138" s="7"/>
      <c r="BM138" s="7"/>
      <c r="BN138" s="7"/>
      <c r="BO138" s="7"/>
      <c r="BP138" s="7"/>
      <c r="BQ138" s="7">
        <v>23725</v>
      </c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>
        <v>23725</v>
      </c>
      <c r="CD138" s="7"/>
      <c r="CE138" s="7"/>
      <c r="CF138" s="7"/>
      <c r="CG138" s="7"/>
      <c r="CH138" s="7"/>
      <c r="CI138" s="7"/>
      <c r="CJ138" s="8">
        <v>18611.5</v>
      </c>
      <c r="CK138" s="4"/>
      <c r="CL138" s="3"/>
    </row>
    <row r="139" spans="1:90" ht="15.75" x14ac:dyDescent="0.25">
      <c r="A139" s="11" t="s">
        <v>59</v>
      </c>
      <c r="B139" s="23" t="s">
        <v>26</v>
      </c>
      <c r="C139" s="23" t="s">
        <v>47</v>
      </c>
      <c r="D139" s="23" t="s">
        <v>47</v>
      </c>
      <c r="E139" s="23" t="s">
        <v>119</v>
      </c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23"/>
      <c r="U139" s="18"/>
      <c r="V139" s="19"/>
      <c r="W139" s="19"/>
      <c r="X139" s="19"/>
      <c r="Y139" s="19"/>
      <c r="Z139" s="20"/>
      <c r="AA139" s="21">
        <v>22825</v>
      </c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>
        <v>-4213.5</v>
      </c>
      <c r="AM139" s="21"/>
      <c r="AN139" s="21"/>
      <c r="AO139" s="21"/>
      <c r="AP139" s="21"/>
      <c r="AQ139" s="21"/>
      <c r="AR139" s="24">
        <f>AR140</f>
        <v>5890</v>
      </c>
      <c r="AS139" s="7"/>
      <c r="AT139" s="7">
        <v>27707</v>
      </c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>
        <v>27707</v>
      </c>
      <c r="BL139" s="7"/>
      <c r="BM139" s="7"/>
      <c r="BN139" s="7"/>
      <c r="BO139" s="7"/>
      <c r="BP139" s="7"/>
      <c r="BQ139" s="7">
        <v>23725</v>
      </c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>
        <v>23725</v>
      </c>
      <c r="CD139" s="7"/>
      <c r="CE139" s="7"/>
      <c r="CF139" s="7"/>
      <c r="CG139" s="7"/>
      <c r="CH139" s="7"/>
      <c r="CI139" s="7"/>
      <c r="CJ139" s="8">
        <v>18611.5</v>
      </c>
      <c r="CK139" s="4"/>
      <c r="CL139" s="3"/>
    </row>
    <row r="140" spans="1:90" ht="80.25" customHeight="1" x14ac:dyDescent="0.25">
      <c r="A140" s="12" t="s">
        <v>215</v>
      </c>
      <c r="B140" s="25" t="s">
        <v>26</v>
      </c>
      <c r="C140" s="25" t="s">
        <v>47</v>
      </c>
      <c r="D140" s="25" t="s">
        <v>47</v>
      </c>
      <c r="E140" s="25" t="s">
        <v>216</v>
      </c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25" t="s">
        <v>63</v>
      </c>
      <c r="U140" s="18"/>
      <c r="V140" s="19"/>
      <c r="W140" s="19"/>
      <c r="X140" s="19"/>
      <c r="Y140" s="19"/>
      <c r="Z140" s="20"/>
      <c r="AA140" s="21">
        <v>22825</v>
      </c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>
        <v>-4213.5</v>
      </c>
      <c r="AM140" s="21"/>
      <c r="AN140" s="21"/>
      <c r="AO140" s="21"/>
      <c r="AP140" s="21"/>
      <c r="AQ140" s="21"/>
      <c r="AR140" s="26">
        <v>5890</v>
      </c>
      <c r="AS140" s="7"/>
      <c r="AT140" s="7">
        <v>27707</v>
      </c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>
        <v>27707</v>
      </c>
      <c r="BL140" s="7"/>
      <c r="BM140" s="7"/>
      <c r="BN140" s="7"/>
      <c r="BO140" s="7"/>
      <c r="BP140" s="7"/>
      <c r="BQ140" s="7">
        <v>23725</v>
      </c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>
        <v>23725</v>
      </c>
      <c r="CD140" s="7"/>
      <c r="CE140" s="7"/>
      <c r="CF140" s="7"/>
      <c r="CG140" s="7"/>
      <c r="CH140" s="7"/>
      <c r="CI140" s="7"/>
      <c r="CJ140" s="8">
        <v>18611.5</v>
      </c>
      <c r="CK140" s="4"/>
      <c r="CL140" s="3"/>
    </row>
    <row r="141" spans="1:90" ht="15.75" x14ac:dyDescent="0.25">
      <c r="A141" s="9" t="s">
        <v>218</v>
      </c>
      <c r="B141" s="17" t="s">
        <v>26</v>
      </c>
      <c r="C141" s="17" t="s">
        <v>217</v>
      </c>
      <c r="D141" s="17" t="s">
        <v>29</v>
      </c>
      <c r="E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7"/>
      <c r="U141" s="18"/>
      <c r="V141" s="19"/>
      <c r="W141" s="19"/>
      <c r="X141" s="19"/>
      <c r="Y141" s="19"/>
      <c r="Z141" s="20"/>
      <c r="AA141" s="21">
        <v>2170.1999999999998</v>
      </c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>
        <v>15034.8</v>
      </c>
      <c r="AM141" s="21"/>
      <c r="AN141" s="21"/>
      <c r="AO141" s="21"/>
      <c r="AP141" s="21"/>
      <c r="AQ141" s="21"/>
      <c r="AR141" s="22">
        <f>AR142</f>
        <v>0</v>
      </c>
      <c r="AS141" s="7"/>
      <c r="AT141" s="7">
        <v>2267.1999999999998</v>
      </c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>
        <v>2267.1999999999998</v>
      </c>
      <c r="BL141" s="7"/>
      <c r="BM141" s="7"/>
      <c r="BN141" s="7"/>
      <c r="BO141" s="7"/>
      <c r="BP141" s="7"/>
      <c r="BQ141" s="7">
        <v>2104.4</v>
      </c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>
        <v>2104.4</v>
      </c>
      <c r="CD141" s="7"/>
      <c r="CE141" s="7"/>
      <c r="CF141" s="7"/>
      <c r="CG141" s="7"/>
      <c r="CH141" s="7"/>
      <c r="CI141" s="7"/>
      <c r="CJ141" s="8">
        <v>17205</v>
      </c>
      <c r="CK141" s="4"/>
      <c r="CL141" s="3"/>
    </row>
    <row r="142" spans="1:90" ht="31.5" x14ac:dyDescent="0.25">
      <c r="A142" s="9" t="s">
        <v>219</v>
      </c>
      <c r="B142" s="17" t="s">
        <v>26</v>
      </c>
      <c r="C142" s="17" t="s">
        <v>217</v>
      </c>
      <c r="D142" s="17" t="s">
        <v>47</v>
      </c>
      <c r="E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7"/>
      <c r="U142" s="18"/>
      <c r="V142" s="19"/>
      <c r="W142" s="19"/>
      <c r="X142" s="19"/>
      <c r="Y142" s="19"/>
      <c r="Z142" s="20"/>
      <c r="AA142" s="21">
        <v>2170.1999999999998</v>
      </c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>
        <v>15034.8</v>
      </c>
      <c r="AM142" s="21"/>
      <c r="AN142" s="21"/>
      <c r="AO142" s="21"/>
      <c r="AP142" s="21"/>
      <c r="AQ142" s="21"/>
      <c r="AR142" s="22">
        <f>AR143</f>
        <v>0</v>
      </c>
      <c r="AS142" s="7"/>
      <c r="AT142" s="7">
        <v>2267.1999999999998</v>
      </c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>
        <v>2267.1999999999998</v>
      </c>
      <c r="BL142" s="7"/>
      <c r="BM142" s="7"/>
      <c r="BN142" s="7"/>
      <c r="BO142" s="7"/>
      <c r="BP142" s="7"/>
      <c r="BQ142" s="7">
        <v>2104.4</v>
      </c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>
        <v>2104.4</v>
      </c>
      <c r="CD142" s="7"/>
      <c r="CE142" s="7"/>
      <c r="CF142" s="7"/>
      <c r="CG142" s="7"/>
      <c r="CH142" s="7"/>
      <c r="CI142" s="7"/>
      <c r="CJ142" s="8">
        <v>17205</v>
      </c>
      <c r="CK142" s="4"/>
      <c r="CL142" s="3"/>
    </row>
    <row r="143" spans="1:90" ht="114" customHeight="1" x14ac:dyDescent="0.25">
      <c r="A143" s="11" t="s">
        <v>117</v>
      </c>
      <c r="B143" s="23" t="s">
        <v>26</v>
      </c>
      <c r="C143" s="23" t="s">
        <v>217</v>
      </c>
      <c r="D143" s="23" t="s">
        <v>47</v>
      </c>
      <c r="E143" s="23" t="s">
        <v>118</v>
      </c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23"/>
      <c r="U143" s="18"/>
      <c r="V143" s="19"/>
      <c r="W143" s="19"/>
      <c r="X143" s="19"/>
      <c r="Y143" s="19"/>
      <c r="Z143" s="20"/>
      <c r="AA143" s="21">
        <v>2170.1999999999998</v>
      </c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>
        <v>15034.8</v>
      </c>
      <c r="AM143" s="21"/>
      <c r="AN143" s="21"/>
      <c r="AO143" s="21"/>
      <c r="AP143" s="21"/>
      <c r="AQ143" s="21"/>
      <c r="AR143" s="24">
        <f>AR144</f>
        <v>0</v>
      </c>
      <c r="AS143" s="7"/>
      <c r="AT143" s="7">
        <v>2267.1999999999998</v>
      </c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>
        <v>2267.1999999999998</v>
      </c>
      <c r="BL143" s="7"/>
      <c r="BM143" s="7"/>
      <c r="BN143" s="7"/>
      <c r="BO143" s="7"/>
      <c r="BP143" s="7"/>
      <c r="BQ143" s="7">
        <v>2104.4</v>
      </c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>
        <v>2104.4</v>
      </c>
      <c r="CD143" s="7"/>
      <c r="CE143" s="7"/>
      <c r="CF143" s="7"/>
      <c r="CG143" s="7"/>
      <c r="CH143" s="7"/>
      <c r="CI143" s="7"/>
      <c r="CJ143" s="8">
        <v>17205</v>
      </c>
      <c r="CK143" s="4"/>
      <c r="CL143" s="3"/>
    </row>
    <row r="144" spans="1:90" ht="15.75" x14ac:dyDescent="0.25">
      <c r="A144" s="11" t="s">
        <v>59</v>
      </c>
      <c r="B144" s="23" t="s">
        <v>26</v>
      </c>
      <c r="C144" s="23" t="s">
        <v>217</v>
      </c>
      <c r="D144" s="23" t="s">
        <v>47</v>
      </c>
      <c r="E144" s="23" t="s">
        <v>119</v>
      </c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23"/>
      <c r="U144" s="18"/>
      <c r="V144" s="19"/>
      <c r="W144" s="19"/>
      <c r="X144" s="19"/>
      <c r="Y144" s="19"/>
      <c r="Z144" s="20"/>
      <c r="AA144" s="21">
        <v>2170.1999999999998</v>
      </c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>
        <v>15034.8</v>
      </c>
      <c r="AM144" s="21"/>
      <c r="AN144" s="21"/>
      <c r="AO144" s="21"/>
      <c r="AP144" s="21"/>
      <c r="AQ144" s="21"/>
      <c r="AR144" s="24">
        <f>AR145</f>
        <v>0</v>
      </c>
      <c r="AS144" s="7"/>
      <c r="AT144" s="7">
        <v>2267.1999999999998</v>
      </c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>
        <v>2267.1999999999998</v>
      </c>
      <c r="BL144" s="7"/>
      <c r="BM144" s="7"/>
      <c r="BN144" s="7"/>
      <c r="BO144" s="7"/>
      <c r="BP144" s="7"/>
      <c r="BQ144" s="7">
        <v>2104.4</v>
      </c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>
        <v>2104.4</v>
      </c>
      <c r="CD144" s="7"/>
      <c r="CE144" s="7"/>
      <c r="CF144" s="7"/>
      <c r="CG144" s="7"/>
      <c r="CH144" s="7"/>
      <c r="CI144" s="7"/>
      <c r="CJ144" s="8">
        <v>17205</v>
      </c>
      <c r="CK144" s="4"/>
      <c r="CL144" s="3"/>
    </row>
    <row r="145" spans="1:90" ht="60.75" customHeight="1" x14ac:dyDescent="0.25">
      <c r="A145" s="12" t="s">
        <v>220</v>
      </c>
      <c r="B145" s="25" t="s">
        <v>26</v>
      </c>
      <c r="C145" s="25" t="s">
        <v>217</v>
      </c>
      <c r="D145" s="25" t="s">
        <v>47</v>
      </c>
      <c r="E145" s="25" t="s">
        <v>221</v>
      </c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25" t="s">
        <v>44</v>
      </c>
      <c r="U145" s="18"/>
      <c r="V145" s="19"/>
      <c r="W145" s="19"/>
      <c r="X145" s="19"/>
      <c r="Y145" s="19"/>
      <c r="Z145" s="20"/>
      <c r="AA145" s="21">
        <v>2170.1999999999998</v>
      </c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>
        <v>15034.8</v>
      </c>
      <c r="AM145" s="21"/>
      <c r="AN145" s="21"/>
      <c r="AO145" s="21"/>
      <c r="AP145" s="21"/>
      <c r="AQ145" s="21"/>
      <c r="AR145" s="26">
        <v>0</v>
      </c>
      <c r="AS145" s="7"/>
      <c r="AT145" s="7">
        <v>2267.1999999999998</v>
      </c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>
        <v>2267.1999999999998</v>
      </c>
      <c r="BL145" s="7"/>
      <c r="BM145" s="7"/>
      <c r="BN145" s="7"/>
      <c r="BO145" s="7"/>
      <c r="BP145" s="7"/>
      <c r="BQ145" s="7">
        <v>2104.4</v>
      </c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>
        <v>2104.4</v>
      </c>
      <c r="CD145" s="7"/>
      <c r="CE145" s="7"/>
      <c r="CF145" s="7"/>
      <c r="CG145" s="7"/>
      <c r="CH145" s="7"/>
      <c r="CI145" s="7"/>
      <c r="CJ145" s="8">
        <v>17205</v>
      </c>
      <c r="CK145" s="4"/>
      <c r="CL145" s="3"/>
    </row>
    <row r="146" spans="1:90" ht="15.75" x14ac:dyDescent="0.25">
      <c r="A146" s="9" t="s">
        <v>222</v>
      </c>
      <c r="B146" s="17" t="s">
        <v>26</v>
      </c>
      <c r="C146" s="17" t="s">
        <v>141</v>
      </c>
      <c r="D146" s="17" t="s">
        <v>29</v>
      </c>
      <c r="E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7"/>
      <c r="U146" s="18"/>
      <c r="V146" s="19"/>
      <c r="W146" s="19"/>
      <c r="X146" s="19"/>
      <c r="Y146" s="19"/>
      <c r="Z146" s="20"/>
      <c r="AA146" s="21">
        <v>811.9</v>
      </c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2">
        <f>AR147</f>
        <v>465.9</v>
      </c>
      <c r="AS146" s="7"/>
      <c r="AT146" s="7">
        <v>1011.9</v>
      </c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>
        <v>1011.9</v>
      </c>
      <c r="BL146" s="7"/>
      <c r="BM146" s="7"/>
      <c r="BN146" s="7"/>
      <c r="BO146" s="7"/>
      <c r="BP146" s="7"/>
      <c r="BQ146" s="7">
        <v>1011.9</v>
      </c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>
        <v>1011.9</v>
      </c>
      <c r="CD146" s="7"/>
      <c r="CE146" s="7"/>
      <c r="CF146" s="7"/>
      <c r="CG146" s="7"/>
      <c r="CH146" s="7"/>
      <c r="CI146" s="7"/>
      <c r="CJ146" s="8">
        <v>811.9</v>
      </c>
      <c r="CK146" s="4"/>
      <c r="CL146" s="3"/>
    </row>
    <row r="147" spans="1:90" ht="31.5" x14ac:dyDescent="0.25">
      <c r="A147" s="9" t="s">
        <v>223</v>
      </c>
      <c r="B147" s="17" t="s">
        <v>26</v>
      </c>
      <c r="C147" s="17" t="s">
        <v>141</v>
      </c>
      <c r="D147" s="17" t="s">
        <v>141</v>
      </c>
      <c r="E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7"/>
      <c r="U147" s="18"/>
      <c r="V147" s="19"/>
      <c r="W147" s="19"/>
      <c r="X147" s="19"/>
      <c r="Y147" s="19"/>
      <c r="Z147" s="20"/>
      <c r="AA147" s="21">
        <v>811.9</v>
      </c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2">
        <f>AR148+AR152</f>
        <v>465.9</v>
      </c>
      <c r="AS147" s="7"/>
      <c r="AT147" s="7">
        <v>1011.9</v>
      </c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>
        <v>1011.9</v>
      </c>
      <c r="BL147" s="7"/>
      <c r="BM147" s="7"/>
      <c r="BN147" s="7"/>
      <c r="BO147" s="7"/>
      <c r="BP147" s="7"/>
      <c r="BQ147" s="7">
        <v>1011.9</v>
      </c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>
        <v>1011.9</v>
      </c>
      <c r="CD147" s="7"/>
      <c r="CE147" s="7"/>
      <c r="CF147" s="7"/>
      <c r="CG147" s="7"/>
      <c r="CH147" s="7"/>
      <c r="CI147" s="7"/>
      <c r="CJ147" s="8">
        <v>811.9</v>
      </c>
      <c r="CK147" s="4"/>
      <c r="CL147" s="3"/>
    </row>
    <row r="148" spans="1:90" ht="47.25" customHeight="1" x14ac:dyDescent="0.25">
      <c r="A148" s="11" t="s">
        <v>53</v>
      </c>
      <c r="B148" s="23" t="s">
        <v>26</v>
      </c>
      <c r="C148" s="23" t="s">
        <v>141</v>
      </c>
      <c r="D148" s="23" t="s">
        <v>141</v>
      </c>
      <c r="E148" s="23" t="s">
        <v>54</v>
      </c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23"/>
      <c r="U148" s="18"/>
      <c r="V148" s="19"/>
      <c r="W148" s="19"/>
      <c r="X148" s="19"/>
      <c r="Y148" s="19"/>
      <c r="Z148" s="20"/>
      <c r="AA148" s="21">
        <v>611.9</v>
      </c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4">
        <f>AR149</f>
        <v>265.89999999999998</v>
      </c>
      <c r="AS148" s="7"/>
      <c r="AT148" s="7">
        <v>611.9</v>
      </c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>
        <v>611.9</v>
      </c>
      <c r="BL148" s="7"/>
      <c r="BM148" s="7"/>
      <c r="BN148" s="7"/>
      <c r="BO148" s="7"/>
      <c r="BP148" s="7"/>
      <c r="BQ148" s="7">
        <v>611.9</v>
      </c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>
        <v>611.9</v>
      </c>
      <c r="CD148" s="7"/>
      <c r="CE148" s="7"/>
      <c r="CF148" s="7"/>
      <c r="CG148" s="7"/>
      <c r="CH148" s="7"/>
      <c r="CI148" s="7"/>
      <c r="CJ148" s="8">
        <v>611.9</v>
      </c>
      <c r="CK148" s="4"/>
      <c r="CL148" s="3"/>
    </row>
    <row r="149" spans="1:90" ht="15.75" x14ac:dyDescent="0.25">
      <c r="A149" s="11" t="s">
        <v>59</v>
      </c>
      <c r="B149" s="23" t="s">
        <v>26</v>
      </c>
      <c r="C149" s="23" t="s">
        <v>141</v>
      </c>
      <c r="D149" s="23" t="s">
        <v>141</v>
      </c>
      <c r="E149" s="23" t="s">
        <v>60</v>
      </c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23"/>
      <c r="U149" s="18"/>
      <c r="V149" s="19"/>
      <c r="W149" s="19"/>
      <c r="X149" s="19"/>
      <c r="Y149" s="19"/>
      <c r="Z149" s="20"/>
      <c r="AA149" s="21">
        <v>611.9</v>
      </c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4">
        <f>AR150+AR151</f>
        <v>265.89999999999998</v>
      </c>
      <c r="AS149" s="7"/>
      <c r="AT149" s="7">
        <v>611.9</v>
      </c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>
        <v>611.9</v>
      </c>
      <c r="BL149" s="7"/>
      <c r="BM149" s="7"/>
      <c r="BN149" s="7"/>
      <c r="BO149" s="7"/>
      <c r="BP149" s="7"/>
      <c r="BQ149" s="7">
        <v>611.9</v>
      </c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>
        <v>611.9</v>
      </c>
      <c r="CD149" s="7"/>
      <c r="CE149" s="7"/>
      <c r="CF149" s="7"/>
      <c r="CG149" s="7"/>
      <c r="CH149" s="7"/>
      <c r="CI149" s="7"/>
      <c r="CJ149" s="8">
        <v>611.9</v>
      </c>
      <c r="CK149" s="4"/>
      <c r="CL149" s="3"/>
    </row>
    <row r="150" spans="1:90" ht="251.25" customHeight="1" x14ac:dyDescent="0.25">
      <c r="A150" s="13" t="s">
        <v>224</v>
      </c>
      <c r="B150" s="25" t="s">
        <v>26</v>
      </c>
      <c r="C150" s="25" t="s">
        <v>141</v>
      </c>
      <c r="D150" s="25" t="s">
        <v>141</v>
      </c>
      <c r="E150" s="25" t="s">
        <v>225</v>
      </c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25" t="s">
        <v>38</v>
      </c>
      <c r="U150" s="18"/>
      <c r="V150" s="19"/>
      <c r="W150" s="19"/>
      <c r="X150" s="19"/>
      <c r="Y150" s="19"/>
      <c r="Z150" s="20"/>
      <c r="AA150" s="21">
        <v>601.9</v>
      </c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6">
        <v>265.89999999999998</v>
      </c>
      <c r="AS150" s="7"/>
      <c r="AT150" s="7">
        <v>601.9</v>
      </c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>
        <v>601.9</v>
      </c>
      <c r="BL150" s="7"/>
      <c r="BM150" s="7"/>
      <c r="BN150" s="7"/>
      <c r="BO150" s="7"/>
      <c r="BP150" s="7"/>
      <c r="BQ150" s="7">
        <v>601.9</v>
      </c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>
        <v>601.9</v>
      </c>
      <c r="CD150" s="7"/>
      <c r="CE150" s="7"/>
      <c r="CF150" s="7"/>
      <c r="CG150" s="7"/>
      <c r="CH150" s="7"/>
      <c r="CI150" s="7"/>
      <c r="CJ150" s="8">
        <v>601.9</v>
      </c>
      <c r="CK150" s="4"/>
      <c r="CL150" s="3"/>
    </row>
    <row r="151" spans="1:90" ht="192.75" customHeight="1" x14ac:dyDescent="0.25">
      <c r="A151" s="13" t="s">
        <v>226</v>
      </c>
      <c r="B151" s="25" t="s">
        <v>26</v>
      </c>
      <c r="C151" s="25" t="s">
        <v>141</v>
      </c>
      <c r="D151" s="25" t="s">
        <v>141</v>
      </c>
      <c r="E151" s="25" t="s">
        <v>225</v>
      </c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25" t="s">
        <v>44</v>
      </c>
      <c r="U151" s="18"/>
      <c r="V151" s="19"/>
      <c r="W151" s="19"/>
      <c r="X151" s="19"/>
      <c r="Y151" s="19"/>
      <c r="Z151" s="20"/>
      <c r="AA151" s="21">
        <v>10</v>
      </c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6">
        <v>0</v>
      </c>
      <c r="AS151" s="7"/>
      <c r="AT151" s="7">
        <v>10</v>
      </c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>
        <v>10</v>
      </c>
      <c r="BL151" s="7"/>
      <c r="BM151" s="7"/>
      <c r="BN151" s="7"/>
      <c r="BO151" s="7"/>
      <c r="BP151" s="7"/>
      <c r="BQ151" s="7">
        <v>10</v>
      </c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>
        <v>10</v>
      </c>
      <c r="CD151" s="7"/>
      <c r="CE151" s="7"/>
      <c r="CF151" s="7"/>
      <c r="CG151" s="7"/>
      <c r="CH151" s="7"/>
      <c r="CI151" s="7"/>
      <c r="CJ151" s="8">
        <v>10</v>
      </c>
      <c r="CK151" s="4"/>
      <c r="CL151" s="3"/>
    </row>
    <row r="152" spans="1:90" ht="15.75" x14ac:dyDescent="0.25">
      <c r="A152" s="11" t="s">
        <v>33</v>
      </c>
      <c r="B152" s="23" t="s">
        <v>26</v>
      </c>
      <c r="C152" s="23" t="s">
        <v>141</v>
      </c>
      <c r="D152" s="23" t="s">
        <v>141</v>
      </c>
      <c r="E152" s="23" t="s">
        <v>34</v>
      </c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23"/>
      <c r="U152" s="18"/>
      <c r="V152" s="19"/>
      <c r="W152" s="19"/>
      <c r="X152" s="19"/>
      <c r="Y152" s="19"/>
      <c r="Z152" s="20"/>
      <c r="AA152" s="21">
        <v>200</v>
      </c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4">
        <f>AR153</f>
        <v>200</v>
      </c>
      <c r="AS152" s="7"/>
      <c r="AT152" s="7">
        <v>400</v>
      </c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>
        <v>400</v>
      </c>
      <c r="BL152" s="7"/>
      <c r="BM152" s="7"/>
      <c r="BN152" s="7"/>
      <c r="BO152" s="7"/>
      <c r="BP152" s="7"/>
      <c r="BQ152" s="7">
        <v>400</v>
      </c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>
        <v>400</v>
      </c>
      <c r="CD152" s="7"/>
      <c r="CE152" s="7"/>
      <c r="CF152" s="7"/>
      <c r="CG152" s="7"/>
      <c r="CH152" s="7"/>
      <c r="CI152" s="7"/>
      <c r="CJ152" s="8">
        <v>200</v>
      </c>
      <c r="CK152" s="4"/>
      <c r="CL152" s="3"/>
    </row>
    <row r="153" spans="1:90" ht="15.75" x14ac:dyDescent="0.25">
      <c r="A153" s="11" t="s">
        <v>33</v>
      </c>
      <c r="B153" s="23" t="s">
        <v>26</v>
      </c>
      <c r="C153" s="23" t="s">
        <v>141</v>
      </c>
      <c r="D153" s="23" t="s">
        <v>141</v>
      </c>
      <c r="E153" s="23" t="s">
        <v>35</v>
      </c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23"/>
      <c r="U153" s="18"/>
      <c r="V153" s="19"/>
      <c r="W153" s="19"/>
      <c r="X153" s="19"/>
      <c r="Y153" s="19"/>
      <c r="Z153" s="20"/>
      <c r="AA153" s="21">
        <v>200</v>
      </c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4">
        <f>AR154</f>
        <v>200</v>
      </c>
      <c r="AS153" s="7"/>
      <c r="AT153" s="7">
        <v>400</v>
      </c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>
        <v>400</v>
      </c>
      <c r="BL153" s="7"/>
      <c r="BM153" s="7"/>
      <c r="BN153" s="7"/>
      <c r="BO153" s="7"/>
      <c r="BP153" s="7"/>
      <c r="BQ153" s="7">
        <v>400</v>
      </c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>
        <v>400</v>
      </c>
      <c r="CD153" s="7"/>
      <c r="CE153" s="7"/>
      <c r="CF153" s="7"/>
      <c r="CG153" s="7"/>
      <c r="CH153" s="7"/>
      <c r="CI153" s="7"/>
      <c r="CJ153" s="8">
        <v>200</v>
      </c>
      <c r="CK153" s="4"/>
      <c r="CL153" s="3"/>
    </row>
    <row r="154" spans="1:90" ht="47.25" x14ac:dyDescent="0.25">
      <c r="A154" s="12" t="s">
        <v>80</v>
      </c>
      <c r="B154" s="25" t="s">
        <v>26</v>
      </c>
      <c r="C154" s="25" t="s">
        <v>141</v>
      </c>
      <c r="D154" s="25" t="s">
        <v>141</v>
      </c>
      <c r="E154" s="25" t="s">
        <v>81</v>
      </c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25" t="s">
        <v>46</v>
      </c>
      <c r="U154" s="18"/>
      <c r="V154" s="19"/>
      <c r="W154" s="19"/>
      <c r="X154" s="19"/>
      <c r="Y154" s="19"/>
      <c r="Z154" s="20"/>
      <c r="AA154" s="21">
        <v>200</v>
      </c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6">
        <v>200</v>
      </c>
      <c r="AS154" s="7"/>
      <c r="AT154" s="7">
        <v>400</v>
      </c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>
        <v>400</v>
      </c>
      <c r="BL154" s="7"/>
      <c r="BM154" s="7"/>
      <c r="BN154" s="7"/>
      <c r="BO154" s="7"/>
      <c r="BP154" s="7"/>
      <c r="BQ154" s="7">
        <v>400</v>
      </c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>
        <v>400</v>
      </c>
      <c r="CD154" s="7"/>
      <c r="CE154" s="7"/>
      <c r="CF154" s="7"/>
      <c r="CG154" s="7"/>
      <c r="CH154" s="7"/>
      <c r="CI154" s="7"/>
      <c r="CJ154" s="8">
        <v>200</v>
      </c>
      <c r="CK154" s="4"/>
      <c r="CL154" s="3"/>
    </row>
    <row r="155" spans="1:90" ht="15.75" x14ac:dyDescent="0.25">
      <c r="A155" s="9" t="s">
        <v>227</v>
      </c>
      <c r="B155" s="17" t="s">
        <v>26</v>
      </c>
      <c r="C155" s="17" t="s">
        <v>98</v>
      </c>
      <c r="D155" s="17" t="s">
        <v>29</v>
      </c>
      <c r="E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7"/>
      <c r="U155" s="18"/>
      <c r="V155" s="19"/>
      <c r="W155" s="19"/>
      <c r="X155" s="19"/>
      <c r="Y155" s="19"/>
      <c r="Z155" s="20"/>
      <c r="AA155" s="21">
        <v>6833.6</v>
      </c>
      <c r="AB155" s="21">
        <v>10319.799999999999</v>
      </c>
      <c r="AC155" s="21">
        <v>1248.8</v>
      </c>
      <c r="AD155" s="21"/>
      <c r="AE155" s="21"/>
      <c r="AF155" s="21">
        <v>52</v>
      </c>
      <c r="AG155" s="21">
        <v>52</v>
      </c>
      <c r="AH155" s="21"/>
      <c r="AI155" s="21"/>
      <c r="AJ155" s="21"/>
      <c r="AK155" s="21"/>
      <c r="AL155" s="21">
        <v>4040</v>
      </c>
      <c r="AM155" s="21">
        <v>9071</v>
      </c>
      <c r="AN155" s="21"/>
      <c r="AO155" s="21"/>
      <c r="AP155" s="21"/>
      <c r="AQ155" s="21"/>
      <c r="AR155" s="22">
        <f>AR156+AR160+AR167</f>
        <v>9208.5</v>
      </c>
      <c r="AS155" s="7"/>
      <c r="AT155" s="7">
        <v>6863.3</v>
      </c>
      <c r="AU155" s="7"/>
      <c r="AV155" s="7"/>
      <c r="AW155" s="7"/>
      <c r="AX155" s="7"/>
      <c r="AY155" s="7">
        <v>21.2</v>
      </c>
      <c r="AZ155" s="7">
        <v>21.2</v>
      </c>
      <c r="BA155" s="7"/>
      <c r="BB155" s="7"/>
      <c r="BC155" s="7"/>
      <c r="BD155" s="7"/>
      <c r="BE155" s="7">
        <v>-516.20000000000005</v>
      </c>
      <c r="BF155" s="7"/>
      <c r="BG155" s="7"/>
      <c r="BH155" s="7"/>
      <c r="BI155" s="7"/>
      <c r="BJ155" s="7"/>
      <c r="BK155" s="7">
        <v>6347.1</v>
      </c>
      <c r="BL155" s="7"/>
      <c r="BM155" s="7"/>
      <c r="BN155" s="7">
        <v>21.2</v>
      </c>
      <c r="BO155" s="7"/>
      <c r="BP155" s="7"/>
      <c r="BQ155" s="7">
        <v>11446.1</v>
      </c>
      <c r="BR155" s="7"/>
      <c r="BS155" s="7"/>
      <c r="BT155" s="7">
        <v>22</v>
      </c>
      <c r="BU155" s="7"/>
      <c r="BV155" s="7"/>
      <c r="BW155" s="7"/>
      <c r="BX155" s="7"/>
      <c r="BY155" s="7"/>
      <c r="BZ155" s="7"/>
      <c r="CA155" s="7"/>
      <c r="CB155" s="7"/>
      <c r="CC155" s="7">
        <v>11446.1</v>
      </c>
      <c r="CD155" s="7"/>
      <c r="CE155" s="7"/>
      <c r="CF155" s="7">
        <v>22</v>
      </c>
      <c r="CG155" s="7"/>
      <c r="CH155" s="7"/>
      <c r="CI155" s="7"/>
      <c r="CJ155" s="8">
        <v>10873.6</v>
      </c>
      <c r="CK155" s="4"/>
      <c r="CL155" s="3"/>
    </row>
    <row r="156" spans="1:90" ht="15.75" x14ac:dyDescent="0.25">
      <c r="A156" s="9" t="s">
        <v>228</v>
      </c>
      <c r="B156" s="17" t="s">
        <v>26</v>
      </c>
      <c r="C156" s="17" t="s">
        <v>98</v>
      </c>
      <c r="D156" s="17" t="s">
        <v>28</v>
      </c>
      <c r="E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7"/>
      <c r="U156" s="18"/>
      <c r="V156" s="19"/>
      <c r="W156" s="19"/>
      <c r="X156" s="19"/>
      <c r="Y156" s="19"/>
      <c r="Z156" s="20"/>
      <c r="AA156" s="21">
        <v>970</v>
      </c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>
        <v>2390</v>
      </c>
      <c r="AM156" s="21"/>
      <c r="AN156" s="21"/>
      <c r="AO156" s="21"/>
      <c r="AP156" s="21"/>
      <c r="AQ156" s="21"/>
      <c r="AR156" s="22">
        <f>AR157</f>
        <v>2234.4</v>
      </c>
      <c r="AS156" s="7"/>
      <c r="AT156" s="7">
        <v>4053</v>
      </c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>
        <v>-516.20000000000005</v>
      </c>
      <c r="BF156" s="7"/>
      <c r="BG156" s="7"/>
      <c r="BH156" s="7"/>
      <c r="BI156" s="7"/>
      <c r="BJ156" s="7"/>
      <c r="BK156" s="7">
        <v>3536.8</v>
      </c>
      <c r="BL156" s="7"/>
      <c r="BM156" s="7"/>
      <c r="BN156" s="7"/>
      <c r="BO156" s="7"/>
      <c r="BP156" s="7"/>
      <c r="BQ156" s="7">
        <v>4053</v>
      </c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>
        <v>4053</v>
      </c>
      <c r="CD156" s="7"/>
      <c r="CE156" s="7"/>
      <c r="CF156" s="7"/>
      <c r="CG156" s="7"/>
      <c r="CH156" s="7"/>
      <c r="CI156" s="7"/>
      <c r="CJ156" s="8">
        <v>3360</v>
      </c>
      <c r="CK156" s="4"/>
      <c r="CL156" s="3"/>
    </row>
    <row r="157" spans="1:90" ht="15.75" x14ac:dyDescent="0.25">
      <c r="A157" s="11" t="s">
        <v>33</v>
      </c>
      <c r="B157" s="23" t="s">
        <v>26</v>
      </c>
      <c r="C157" s="23" t="s">
        <v>98</v>
      </c>
      <c r="D157" s="23" t="s">
        <v>28</v>
      </c>
      <c r="E157" s="23" t="s">
        <v>34</v>
      </c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23"/>
      <c r="U157" s="18"/>
      <c r="V157" s="19"/>
      <c r="W157" s="19"/>
      <c r="X157" s="19"/>
      <c r="Y157" s="19"/>
      <c r="Z157" s="20"/>
      <c r="AA157" s="21">
        <v>970</v>
      </c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>
        <v>2390</v>
      </c>
      <c r="AM157" s="21"/>
      <c r="AN157" s="21"/>
      <c r="AO157" s="21"/>
      <c r="AP157" s="21"/>
      <c r="AQ157" s="21"/>
      <c r="AR157" s="24">
        <f>AR158</f>
        <v>2234.4</v>
      </c>
      <c r="AS157" s="7"/>
      <c r="AT157" s="7">
        <v>4053</v>
      </c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>
        <v>-516.20000000000005</v>
      </c>
      <c r="BF157" s="7"/>
      <c r="BG157" s="7"/>
      <c r="BH157" s="7"/>
      <c r="BI157" s="7"/>
      <c r="BJ157" s="7"/>
      <c r="BK157" s="7">
        <v>3536.8</v>
      </c>
      <c r="BL157" s="7"/>
      <c r="BM157" s="7"/>
      <c r="BN157" s="7"/>
      <c r="BO157" s="7"/>
      <c r="BP157" s="7"/>
      <c r="BQ157" s="7">
        <v>4053</v>
      </c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>
        <v>4053</v>
      </c>
      <c r="CD157" s="7"/>
      <c r="CE157" s="7"/>
      <c r="CF157" s="7"/>
      <c r="CG157" s="7"/>
      <c r="CH157" s="7"/>
      <c r="CI157" s="7"/>
      <c r="CJ157" s="8">
        <v>3360</v>
      </c>
      <c r="CK157" s="4"/>
      <c r="CL157" s="3"/>
    </row>
    <row r="158" spans="1:90" ht="15.75" x14ac:dyDescent="0.25">
      <c r="A158" s="11" t="s">
        <v>33</v>
      </c>
      <c r="B158" s="23" t="s">
        <v>26</v>
      </c>
      <c r="C158" s="23" t="s">
        <v>98</v>
      </c>
      <c r="D158" s="23" t="s">
        <v>28</v>
      </c>
      <c r="E158" s="23" t="s">
        <v>35</v>
      </c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23"/>
      <c r="U158" s="18"/>
      <c r="V158" s="19"/>
      <c r="W158" s="19"/>
      <c r="X158" s="19"/>
      <c r="Y158" s="19"/>
      <c r="Z158" s="20"/>
      <c r="AA158" s="21">
        <v>970</v>
      </c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>
        <v>2390</v>
      </c>
      <c r="AM158" s="21"/>
      <c r="AN158" s="21"/>
      <c r="AO158" s="21"/>
      <c r="AP158" s="21"/>
      <c r="AQ158" s="21"/>
      <c r="AR158" s="24">
        <f>AR159</f>
        <v>2234.4</v>
      </c>
      <c r="AS158" s="7"/>
      <c r="AT158" s="7">
        <v>4053</v>
      </c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>
        <v>-516.20000000000005</v>
      </c>
      <c r="BF158" s="7"/>
      <c r="BG158" s="7"/>
      <c r="BH158" s="7"/>
      <c r="BI158" s="7"/>
      <c r="BJ158" s="7"/>
      <c r="BK158" s="7">
        <v>3536.8</v>
      </c>
      <c r="BL158" s="7"/>
      <c r="BM158" s="7"/>
      <c r="BN158" s="7"/>
      <c r="BO158" s="7"/>
      <c r="BP158" s="7"/>
      <c r="BQ158" s="7">
        <v>4053</v>
      </c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>
        <v>4053</v>
      </c>
      <c r="CD158" s="7"/>
      <c r="CE158" s="7"/>
      <c r="CF158" s="7"/>
      <c r="CG158" s="7"/>
      <c r="CH158" s="7"/>
      <c r="CI158" s="7"/>
      <c r="CJ158" s="8">
        <v>3360</v>
      </c>
      <c r="CK158" s="4"/>
      <c r="CL158" s="3"/>
    </row>
    <row r="159" spans="1:90" ht="63" x14ac:dyDescent="0.25">
      <c r="A159" s="12" t="s">
        <v>229</v>
      </c>
      <c r="B159" s="25" t="s">
        <v>26</v>
      </c>
      <c r="C159" s="25" t="s">
        <v>98</v>
      </c>
      <c r="D159" s="25" t="s">
        <v>28</v>
      </c>
      <c r="E159" s="25" t="s">
        <v>230</v>
      </c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25" t="s">
        <v>231</v>
      </c>
      <c r="U159" s="18"/>
      <c r="V159" s="19"/>
      <c r="W159" s="19"/>
      <c r="X159" s="19"/>
      <c r="Y159" s="19"/>
      <c r="Z159" s="20"/>
      <c r="AA159" s="21">
        <v>970</v>
      </c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>
        <v>2390</v>
      </c>
      <c r="AM159" s="21"/>
      <c r="AN159" s="21"/>
      <c r="AO159" s="21"/>
      <c r="AP159" s="21"/>
      <c r="AQ159" s="21"/>
      <c r="AR159" s="26">
        <v>2234.4</v>
      </c>
      <c r="AS159" s="7"/>
      <c r="AT159" s="7">
        <v>4053</v>
      </c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>
        <v>-516.20000000000005</v>
      </c>
      <c r="BF159" s="7"/>
      <c r="BG159" s="7"/>
      <c r="BH159" s="7"/>
      <c r="BI159" s="7"/>
      <c r="BJ159" s="7"/>
      <c r="BK159" s="7">
        <v>3536.8</v>
      </c>
      <c r="BL159" s="7"/>
      <c r="BM159" s="7"/>
      <c r="BN159" s="7"/>
      <c r="BO159" s="7"/>
      <c r="BP159" s="7"/>
      <c r="BQ159" s="7">
        <v>4053</v>
      </c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>
        <v>4053</v>
      </c>
      <c r="CD159" s="7"/>
      <c r="CE159" s="7"/>
      <c r="CF159" s="7"/>
      <c r="CG159" s="7"/>
      <c r="CH159" s="7"/>
      <c r="CI159" s="7"/>
      <c r="CJ159" s="8">
        <v>3360</v>
      </c>
      <c r="CK159" s="4"/>
      <c r="CL159" s="3"/>
    </row>
    <row r="160" spans="1:90" ht="15.75" x14ac:dyDescent="0.25">
      <c r="A160" s="9" t="s">
        <v>232</v>
      </c>
      <c r="B160" s="17" t="s">
        <v>26</v>
      </c>
      <c r="C160" s="17" t="s">
        <v>98</v>
      </c>
      <c r="D160" s="17" t="s">
        <v>92</v>
      </c>
      <c r="E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7"/>
      <c r="U160" s="18"/>
      <c r="V160" s="19"/>
      <c r="W160" s="19"/>
      <c r="X160" s="19"/>
      <c r="Y160" s="19"/>
      <c r="Z160" s="20"/>
      <c r="AA160" s="21">
        <v>1300.9000000000001</v>
      </c>
      <c r="AB160" s="21">
        <v>1248.8</v>
      </c>
      <c r="AC160" s="21">
        <v>1248.8</v>
      </c>
      <c r="AD160" s="21"/>
      <c r="AE160" s="21"/>
      <c r="AF160" s="21">
        <v>52</v>
      </c>
      <c r="AG160" s="21">
        <v>52</v>
      </c>
      <c r="AH160" s="21"/>
      <c r="AI160" s="21"/>
      <c r="AJ160" s="21"/>
      <c r="AK160" s="21"/>
      <c r="AL160" s="21">
        <v>1650</v>
      </c>
      <c r="AM160" s="21"/>
      <c r="AN160" s="21"/>
      <c r="AO160" s="21"/>
      <c r="AP160" s="21"/>
      <c r="AQ160" s="21"/>
      <c r="AR160" s="22">
        <f>AR161+AR164</f>
        <v>2850.9</v>
      </c>
      <c r="AS160" s="7"/>
      <c r="AT160" s="7">
        <v>528.9</v>
      </c>
      <c r="AU160" s="7"/>
      <c r="AV160" s="7"/>
      <c r="AW160" s="7"/>
      <c r="AX160" s="7"/>
      <c r="AY160" s="7">
        <v>21.2</v>
      </c>
      <c r="AZ160" s="7">
        <v>21.2</v>
      </c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>
        <v>528.9</v>
      </c>
      <c r="BL160" s="7"/>
      <c r="BM160" s="7"/>
      <c r="BN160" s="7">
        <v>21.2</v>
      </c>
      <c r="BO160" s="7"/>
      <c r="BP160" s="7"/>
      <c r="BQ160" s="7">
        <v>549</v>
      </c>
      <c r="BR160" s="7"/>
      <c r="BS160" s="7"/>
      <c r="BT160" s="7">
        <v>22</v>
      </c>
      <c r="BU160" s="7"/>
      <c r="BV160" s="7"/>
      <c r="BW160" s="7"/>
      <c r="BX160" s="7"/>
      <c r="BY160" s="7"/>
      <c r="BZ160" s="7"/>
      <c r="CA160" s="7"/>
      <c r="CB160" s="7"/>
      <c r="CC160" s="7">
        <v>549</v>
      </c>
      <c r="CD160" s="7"/>
      <c r="CE160" s="7"/>
      <c r="CF160" s="7">
        <v>22</v>
      </c>
      <c r="CG160" s="7"/>
      <c r="CH160" s="7"/>
      <c r="CI160" s="7"/>
      <c r="CJ160" s="8">
        <v>2950.9</v>
      </c>
      <c r="CK160" s="4"/>
      <c r="CL160" s="3"/>
    </row>
    <row r="161" spans="1:90" ht="65.25" customHeight="1" x14ac:dyDescent="0.25">
      <c r="A161" s="11" t="s">
        <v>166</v>
      </c>
      <c r="B161" s="23" t="s">
        <v>26</v>
      </c>
      <c r="C161" s="23" t="s">
        <v>98</v>
      </c>
      <c r="D161" s="23" t="s">
        <v>92</v>
      </c>
      <c r="E161" s="23" t="s">
        <v>167</v>
      </c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23"/>
      <c r="U161" s="18"/>
      <c r="V161" s="19"/>
      <c r="W161" s="19"/>
      <c r="X161" s="19"/>
      <c r="Y161" s="19"/>
      <c r="Z161" s="20"/>
      <c r="AA161" s="21">
        <v>1300.9000000000001</v>
      </c>
      <c r="AB161" s="21">
        <v>1248.8</v>
      </c>
      <c r="AC161" s="21">
        <v>1248.8</v>
      </c>
      <c r="AD161" s="21"/>
      <c r="AE161" s="21"/>
      <c r="AF161" s="21">
        <v>52</v>
      </c>
      <c r="AG161" s="21">
        <v>52</v>
      </c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4">
        <f>AR162</f>
        <v>1300.9000000000001</v>
      </c>
      <c r="AS161" s="7"/>
      <c r="AT161" s="7">
        <v>528.9</v>
      </c>
      <c r="AU161" s="7"/>
      <c r="AV161" s="7"/>
      <c r="AW161" s="7"/>
      <c r="AX161" s="7"/>
      <c r="AY161" s="7">
        <v>21.2</v>
      </c>
      <c r="AZ161" s="7">
        <v>21.2</v>
      </c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>
        <v>528.9</v>
      </c>
      <c r="BL161" s="7"/>
      <c r="BM161" s="7"/>
      <c r="BN161" s="7">
        <v>21.2</v>
      </c>
      <c r="BO161" s="7"/>
      <c r="BP161" s="7"/>
      <c r="BQ161" s="7">
        <v>549</v>
      </c>
      <c r="BR161" s="7"/>
      <c r="BS161" s="7"/>
      <c r="BT161" s="7">
        <v>22</v>
      </c>
      <c r="BU161" s="7"/>
      <c r="BV161" s="7"/>
      <c r="BW161" s="7"/>
      <c r="BX161" s="7"/>
      <c r="BY161" s="7"/>
      <c r="BZ161" s="7"/>
      <c r="CA161" s="7"/>
      <c r="CB161" s="7"/>
      <c r="CC161" s="7">
        <v>549</v>
      </c>
      <c r="CD161" s="7"/>
      <c r="CE161" s="7"/>
      <c r="CF161" s="7">
        <v>22</v>
      </c>
      <c r="CG161" s="7"/>
      <c r="CH161" s="7"/>
      <c r="CI161" s="7"/>
      <c r="CJ161" s="8">
        <v>1300.9000000000001</v>
      </c>
      <c r="CK161" s="4"/>
      <c r="CL161" s="3"/>
    </row>
    <row r="162" spans="1:90" ht="31.5" x14ac:dyDescent="0.25">
      <c r="A162" s="11" t="s">
        <v>55</v>
      </c>
      <c r="B162" s="23" t="s">
        <v>26</v>
      </c>
      <c r="C162" s="23" t="s">
        <v>98</v>
      </c>
      <c r="D162" s="23" t="s">
        <v>92</v>
      </c>
      <c r="E162" s="23" t="s">
        <v>233</v>
      </c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23"/>
      <c r="U162" s="18"/>
      <c r="V162" s="19"/>
      <c r="W162" s="19"/>
      <c r="X162" s="19"/>
      <c r="Y162" s="19"/>
      <c r="Z162" s="20"/>
      <c r="AA162" s="21">
        <v>1300.9000000000001</v>
      </c>
      <c r="AB162" s="21">
        <v>1248.8</v>
      </c>
      <c r="AC162" s="21">
        <v>1248.8</v>
      </c>
      <c r="AD162" s="21"/>
      <c r="AE162" s="21"/>
      <c r="AF162" s="21">
        <v>52</v>
      </c>
      <c r="AG162" s="21">
        <v>52</v>
      </c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4">
        <f>AR163</f>
        <v>1300.9000000000001</v>
      </c>
      <c r="AS162" s="7"/>
      <c r="AT162" s="7">
        <v>528.9</v>
      </c>
      <c r="AU162" s="7"/>
      <c r="AV162" s="7"/>
      <c r="AW162" s="7"/>
      <c r="AX162" s="7"/>
      <c r="AY162" s="7">
        <v>21.2</v>
      </c>
      <c r="AZ162" s="7">
        <v>21.2</v>
      </c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>
        <v>528.9</v>
      </c>
      <c r="BL162" s="7"/>
      <c r="BM162" s="7"/>
      <c r="BN162" s="7">
        <v>21.2</v>
      </c>
      <c r="BO162" s="7"/>
      <c r="BP162" s="7"/>
      <c r="BQ162" s="7">
        <v>549</v>
      </c>
      <c r="BR162" s="7"/>
      <c r="BS162" s="7"/>
      <c r="BT162" s="7">
        <v>22</v>
      </c>
      <c r="BU162" s="7"/>
      <c r="BV162" s="7"/>
      <c r="BW162" s="7"/>
      <c r="BX162" s="7"/>
      <c r="BY162" s="7"/>
      <c r="BZ162" s="7"/>
      <c r="CA162" s="7"/>
      <c r="CB162" s="7"/>
      <c r="CC162" s="7">
        <v>549</v>
      </c>
      <c r="CD162" s="7"/>
      <c r="CE162" s="7"/>
      <c r="CF162" s="7">
        <v>22</v>
      </c>
      <c r="CG162" s="7"/>
      <c r="CH162" s="7"/>
      <c r="CI162" s="7"/>
      <c r="CJ162" s="8">
        <v>1300.9000000000001</v>
      </c>
      <c r="CK162" s="4"/>
      <c r="CL162" s="3"/>
    </row>
    <row r="163" spans="1:90" ht="47.25" x14ac:dyDescent="0.25">
      <c r="A163" s="12" t="s">
        <v>234</v>
      </c>
      <c r="B163" s="25" t="s">
        <v>26</v>
      </c>
      <c r="C163" s="25" t="s">
        <v>98</v>
      </c>
      <c r="D163" s="25" t="s">
        <v>92</v>
      </c>
      <c r="E163" s="25" t="s">
        <v>235</v>
      </c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25" t="s">
        <v>231</v>
      </c>
      <c r="U163" s="18"/>
      <c r="V163" s="19"/>
      <c r="W163" s="19"/>
      <c r="X163" s="19"/>
      <c r="Y163" s="19"/>
      <c r="Z163" s="20"/>
      <c r="AA163" s="21">
        <v>1300.9000000000001</v>
      </c>
      <c r="AB163" s="21">
        <v>1248.8</v>
      </c>
      <c r="AC163" s="21">
        <v>1248.8</v>
      </c>
      <c r="AD163" s="21"/>
      <c r="AE163" s="21"/>
      <c r="AF163" s="21">
        <v>52</v>
      </c>
      <c r="AG163" s="21">
        <v>52</v>
      </c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6">
        <v>1300.9000000000001</v>
      </c>
      <c r="AS163" s="7"/>
      <c r="AT163" s="7">
        <v>528.9</v>
      </c>
      <c r="AU163" s="7"/>
      <c r="AV163" s="7"/>
      <c r="AW163" s="7"/>
      <c r="AX163" s="7"/>
      <c r="AY163" s="7">
        <v>21.2</v>
      </c>
      <c r="AZ163" s="7">
        <v>21.2</v>
      </c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>
        <v>528.9</v>
      </c>
      <c r="BL163" s="7"/>
      <c r="BM163" s="7"/>
      <c r="BN163" s="7">
        <v>21.2</v>
      </c>
      <c r="BO163" s="7"/>
      <c r="BP163" s="7"/>
      <c r="BQ163" s="7">
        <v>549</v>
      </c>
      <c r="BR163" s="7"/>
      <c r="BS163" s="7"/>
      <c r="BT163" s="7">
        <v>22</v>
      </c>
      <c r="BU163" s="7"/>
      <c r="BV163" s="7"/>
      <c r="BW163" s="7"/>
      <c r="BX163" s="7"/>
      <c r="BY163" s="7"/>
      <c r="BZ163" s="7"/>
      <c r="CA163" s="7"/>
      <c r="CB163" s="7"/>
      <c r="CC163" s="7">
        <v>549</v>
      </c>
      <c r="CD163" s="7"/>
      <c r="CE163" s="7"/>
      <c r="CF163" s="7">
        <v>22</v>
      </c>
      <c r="CG163" s="7"/>
      <c r="CH163" s="7"/>
      <c r="CI163" s="7"/>
      <c r="CJ163" s="8">
        <v>1300.9000000000001</v>
      </c>
      <c r="CK163" s="4"/>
      <c r="CL163" s="3"/>
    </row>
    <row r="164" spans="1:90" ht="15.75" x14ac:dyDescent="0.25">
      <c r="A164" s="11" t="s">
        <v>33</v>
      </c>
      <c r="B164" s="23" t="s">
        <v>26</v>
      </c>
      <c r="C164" s="23" t="s">
        <v>98</v>
      </c>
      <c r="D164" s="23" t="s">
        <v>92</v>
      </c>
      <c r="E164" s="23" t="s">
        <v>34</v>
      </c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23"/>
      <c r="U164" s="18"/>
      <c r="V164" s="19"/>
      <c r="W164" s="19"/>
      <c r="X164" s="19"/>
      <c r="Y164" s="19"/>
      <c r="Z164" s="20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>
        <v>1650</v>
      </c>
      <c r="AM164" s="21"/>
      <c r="AN164" s="21"/>
      <c r="AO164" s="21"/>
      <c r="AP164" s="21"/>
      <c r="AQ164" s="21"/>
      <c r="AR164" s="24">
        <f>AR165</f>
        <v>1550</v>
      </c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8">
        <v>1650</v>
      </c>
      <c r="CK164" s="4"/>
      <c r="CL164" s="3"/>
    </row>
    <row r="165" spans="1:90" ht="15.75" x14ac:dyDescent="0.25">
      <c r="A165" s="11" t="s">
        <v>33</v>
      </c>
      <c r="B165" s="23" t="s">
        <v>26</v>
      </c>
      <c r="C165" s="23" t="s">
        <v>98</v>
      </c>
      <c r="D165" s="23" t="s">
        <v>92</v>
      </c>
      <c r="E165" s="23" t="s">
        <v>35</v>
      </c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23"/>
      <c r="U165" s="18"/>
      <c r="V165" s="19"/>
      <c r="W165" s="19"/>
      <c r="X165" s="19"/>
      <c r="Y165" s="19"/>
      <c r="Z165" s="20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>
        <v>1650</v>
      </c>
      <c r="AM165" s="21"/>
      <c r="AN165" s="21"/>
      <c r="AO165" s="21"/>
      <c r="AP165" s="21"/>
      <c r="AQ165" s="21"/>
      <c r="AR165" s="24">
        <f>AR166</f>
        <v>1550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8">
        <v>1650</v>
      </c>
      <c r="CK165" s="4"/>
      <c r="CL165" s="3"/>
    </row>
    <row r="166" spans="1:90" ht="94.5" x14ac:dyDescent="0.25">
      <c r="A166" s="12" t="s">
        <v>236</v>
      </c>
      <c r="B166" s="25" t="s">
        <v>26</v>
      </c>
      <c r="C166" s="25" t="s">
        <v>98</v>
      </c>
      <c r="D166" s="25" t="s">
        <v>92</v>
      </c>
      <c r="E166" s="25" t="s">
        <v>237</v>
      </c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25" t="s">
        <v>231</v>
      </c>
      <c r="U166" s="18"/>
      <c r="V166" s="19"/>
      <c r="W166" s="19"/>
      <c r="X166" s="19"/>
      <c r="Y166" s="19"/>
      <c r="Z166" s="20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>
        <v>1650</v>
      </c>
      <c r="AM166" s="21"/>
      <c r="AN166" s="21"/>
      <c r="AO166" s="21"/>
      <c r="AP166" s="21"/>
      <c r="AQ166" s="21"/>
      <c r="AR166" s="26">
        <v>1550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8">
        <v>1650</v>
      </c>
      <c r="CK166" s="4"/>
      <c r="CL166" s="3"/>
    </row>
    <row r="167" spans="1:90" ht="15.75" x14ac:dyDescent="0.25">
      <c r="A167" s="9" t="s">
        <v>238</v>
      </c>
      <c r="B167" s="17" t="s">
        <v>26</v>
      </c>
      <c r="C167" s="17" t="s">
        <v>98</v>
      </c>
      <c r="D167" s="17" t="s">
        <v>39</v>
      </c>
      <c r="E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7"/>
      <c r="U167" s="18"/>
      <c r="V167" s="19"/>
      <c r="W167" s="19"/>
      <c r="X167" s="19"/>
      <c r="Y167" s="19"/>
      <c r="Z167" s="20"/>
      <c r="AA167" s="21">
        <v>4562.7</v>
      </c>
      <c r="AB167" s="21">
        <v>9071</v>
      </c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>
        <v>9071</v>
      </c>
      <c r="AN167" s="21"/>
      <c r="AO167" s="21"/>
      <c r="AP167" s="21"/>
      <c r="AQ167" s="21"/>
      <c r="AR167" s="22">
        <f>AR168</f>
        <v>4123.2</v>
      </c>
      <c r="AS167" s="7"/>
      <c r="AT167" s="7">
        <v>2281.4</v>
      </c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>
        <v>2281.4</v>
      </c>
      <c r="BL167" s="7"/>
      <c r="BM167" s="7"/>
      <c r="BN167" s="7"/>
      <c r="BO167" s="7"/>
      <c r="BP167" s="7"/>
      <c r="BQ167" s="7">
        <v>6844.1</v>
      </c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>
        <v>6844.1</v>
      </c>
      <c r="CD167" s="7"/>
      <c r="CE167" s="7"/>
      <c r="CF167" s="7"/>
      <c r="CG167" s="7"/>
      <c r="CH167" s="7"/>
      <c r="CI167" s="7"/>
      <c r="CJ167" s="8">
        <v>4562.7</v>
      </c>
      <c r="CK167" s="4"/>
      <c r="CL167" s="3"/>
    </row>
    <row r="168" spans="1:90" ht="62.25" customHeight="1" x14ac:dyDescent="0.25">
      <c r="A168" s="11" t="s">
        <v>166</v>
      </c>
      <c r="B168" s="23" t="s">
        <v>26</v>
      </c>
      <c r="C168" s="23" t="s">
        <v>98</v>
      </c>
      <c r="D168" s="23" t="s">
        <v>39</v>
      </c>
      <c r="E168" s="23" t="s">
        <v>167</v>
      </c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23"/>
      <c r="U168" s="18"/>
      <c r="V168" s="19"/>
      <c r="W168" s="19"/>
      <c r="X168" s="19"/>
      <c r="Y168" s="19"/>
      <c r="Z168" s="20"/>
      <c r="AA168" s="21">
        <v>4562.7</v>
      </c>
      <c r="AB168" s="21">
        <v>9071</v>
      </c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>
        <v>9071</v>
      </c>
      <c r="AN168" s="21"/>
      <c r="AO168" s="21"/>
      <c r="AP168" s="21"/>
      <c r="AQ168" s="21"/>
      <c r="AR168" s="24">
        <f>AR169</f>
        <v>4123.2</v>
      </c>
      <c r="AS168" s="7"/>
      <c r="AT168" s="7">
        <v>2281.4</v>
      </c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>
        <v>2281.4</v>
      </c>
      <c r="BL168" s="7"/>
      <c r="BM168" s="7"/>
      <c r="BN168" s="7"/>
      <c r="BO168" s="7"/>
      <c r="BP168" s="7"/>
      <c r="BQ168" s="7">
        <v>6844.1</v>
      </c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>
        <v>6844.1</v>
      </c>
      <c r="CD168" s="7"/>
      <c r="CE168" s="7"/>
      <c r="CF168" s="7"/>
      <c r="CG168" s="7"/>
      <c r="CH168" s="7"/>
      <c r="CI168" s="7"/>
      <c r="CJ168" s="8">
        <v>4562.7</v>
      </c>
      <c r="CK168" s="4"/>
      <c r="CL168" s="3"/>
    </row>
    <row r="169" spans="1:90" ht="15.75" x14ac:dyDescent="0.25">
      <c r="A169" s="11" t="s">
        <v>59</v>
      </c>
      <c r="B169" s="23" t="s">
        <v>26</v>
      </c>
      <c r="C169" s="23" t="s">
        <v>98</v>
      </c>
      <c r="D169" s="23" t="s">
        <v>39</v>
      </c>
      <c r="E169" s="23" t="s">
        <v>174</v>
      </c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23"/>
      <c r="U169" s="18"/>
      <c r="V169" s="19"/>
      <c r="W169" s="19"/>
      <c r="X169" s="19"/>
      <c r="Y169" s="19"/>
      <c r="Z169" s="20"/>
      <c r="AA169" s="21">
        <v>4562.7</v>
      </c>
      <c r="AB169" s="21">
        <v>9071</v>
      </c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>
        <v>9071</v>
      </c>
      <c r="AN169" s="21"/>
      <c r="AO169" s="21"/>
      <c r="AP169" s="21"/>
      <c r="AQ169" s="21"/>
      <c r="AR169" s="24">
        <f>AR170+AR171</f>
        <v>4123.2</v>
      </c>
      <c r="AS169" s="7"/>
      <c r="AT169" s="7">
        <v>2281.4</v>
      </c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>
        <v>2281.4</v>
      </c>
      <c r="BL169" s="7"/>
      <c r="BM169" s="7"/>
      <c r="BN169" s="7"/>
      <c r="BO169" s="7"/>
      <c r="BP169" s="7"/>
      <c r="BQ169" s="7">
        <v>6844.1</v>
      </c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>
        <v>6844.1</v>
      </c>
      <c r="CD169" s="7"/>
      <c r="CE169" s="7"/>
      <c r="CF169" s="7"/>
      <c r="CG169" s="7"/>
      <c r="CH169" s="7"/>
      <c r="CI169" s="7"/>
      <c r="CJ169" s="8">
        <v>4562.7</v>
      </c>
      <c r="CK169" s="4"/>
      <c r="CL169" s="3"/>
    </row>
    <row r="170" spans="1:90" ht="141.75" customHeight="1" x14ac:dyDescent="0.25">
      <c r="A170" s="13" t="s">
        <v>239</v>
      </c>
      <c r="B170" s="25" t="s">
        <v>26</v>
      </c>
      <c r="C170" s="25" t="s">
        <v>98</v>
      </c>
      <c r="D170" s="25" t="s">
        <v>39</v>
      </c>
      <c r="E170" s="25" t="s">
        <v>240</v>
      </c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25" t="s">
        <v>44</v>
      </c>
      <c r="U170" s="18"/>
      <c r="V170" s="19"/>
      <c r="W170" s="19"/>
      <c r="X170" s="19"/>
      <c r="Y170" s="19"/>
      <c r="Z170" s="20"/>
      <c r="AA170" s="21">
        <v>27.2</v>
      </c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6">
        <v>0</v>
      </c>
      <c r="AS170" s="7"/>
      <c r="AT170" s="7">
        <v>13.6</v>
      </c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>
        <v>13.6</v>
      </c>
      <c r="BL170" s="7"/>
      <c r="BM170" s="7"/>
      <c r="BN170" s="7"/>
      <c r="BO170" s="7"/>
      <c r="BP170" s="7"/>
      <c r="BQ170" s="7">
        <v>40.799999999999997</v>
      </c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>
        <v>40.799999999999997</v>
      </c>
      <c r="CD170" s="7"/>
      <c r="CE170" s="7"/>
      <c r="CF170" s="7"/>
      <c r="CG170" s="7"/>
      <c r="CH170" s="7"/>
      <c r="CI170" s="7"/>
      <c r="CJ170" s="8">
        <v>27.2</v>
      </c>
      <c r="CK170" s="4"/>
      <c r="CL170" s="3"/>
    </row>
    <row r="171" spans="1:90" ht="110.25" x14ac:dyDescent="0.25">
      <c r="A171" s="12" t="s">
        <v>241</v>
      </c>
      <c r="B171" s="25" t="s">
        <v>26</v>
      </c>
      <c r="C171" s="25" t="s">
        <v>98</v>
      </c>
      <c r="D171" s="25" t="s">
        <v>39</v>
      </c>
      <c r="E171" s="25" t="s">
        <v>242</v>
      </c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25" t="s">
        <v>90</v>
      </c>
      <c r="U171" s="18"/>
      <c r="V171" s="19"/>
      <c r="W171" s="19"/>
      <c r="X171" s="19"/>
      <c r="Y171" s="19"/>
      <c r="Z171" s="20"/>
      <c r="AA171" s="21">
        <v>4535.5</v>
      </c>
      <c r="AB171" s="21">
        <v>9071</v>
      </c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>
        <v>9071</v>
      </c>
      <c r="AN171" s="21"/>
      <c r="AO171" s="21"/>
      <c r="AP171" s="21"/>
      <c r="AQ171" s="21"/>
      <c r="AR171" s="26">
        <v>4123.2</v>
      </c>
      <c r="AS171" s="7"/>
      <c r="AT171" s="7">
        <v>2267.8000000000002</v>
      </c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>
        <v>2267.8000000000002</v>
      </c>
      <c r="BL171" s="7"/>
      <c r="BM171" s="7"/>
      <c r="BN171" s="7"/>
      <c r="BO171" s="7"/>
      <c r="BP171" s="7"/>
      <c r="BQ171" s="7">
        <v>6803.3</v>
      </c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>
        <v>6803.3</v>
      </c>
      <c r="CD171" s="7"/>
      <c r="CE171" s="7"/>
      <c r="CF171" s="7"/>
      <c r="CG171" s="7"/>
      <c r="CH171" s="7"/>
      <c r="CI171" s="7"/>
      <c r="CJ171" s="8">
        <v>4535.5</v>
      </c>
      <c r="CK171" s="4"/>
      <c r="CL171" s="3"/>
    </row>
    <row r="172" spans="1:90" ht="15.75" x14ac:dyDescent="0.25">
      <c r="A172" s="9" t="s">
        <v>244</v>
      </c>
      <c r="B172" s="17" t="s">
        <v>26</v>
      </c>
      <c r="C172" s="17" t="s">
        <v>243</v>
      </c>
      <c r="D172" s="17" t="s">
        <v>29</v>
      </c>
      <c r="E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7"/>
      <c r="U172" s="18"/>
      <c r="V172" s="19"/>
      <c r="W172" s="19"/>
      <c r="X172" s="19"/>
      <c r="Y172" s="19"/>
      <c r="Z172" s="20"/>
      <c r="AA172" s="21">
        <v>420</v>
      </c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>
        <v>500</v>
      </c>
      <c r="AM172" s="21"/>
      <c r="AN172" s="21"/>
      <c r="AO172" s="21"/>
      <c r="AP172" s="21"/>
      <c r="AQ172" s="21"/>
      <c r="AR172" s="22">
        <f>AR173</f>
        <v>517.20000000000005</v>
      </c>
      <c r="AS172" s="7"/>
      <c r="AT172" s="7">
        <v>300</v>
      </c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>
        <v>300</v>
      </c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8">
        <v>920</v>
      </c>
      <c r="CK172" s="4"/>
      <c r="CL172" s="3"/>
    </row>
    <row r="173" spans="1:90" ht="31.5" x14ac:dyDescent="0.25">
      <c r="A173" s="9" t="s">
        <v>245</v>
      </c>
      <c r="B173" s="17" t="s">
        <v>26</v>
      </c>
      <c r="C173" s="17" t="s">
        <v>243</v>
      </c>
      <c r="D173" s="17" t="s">
        <v>47</v>
      </c>
      <c r="E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7"/>
      <c r="U173" s="18"/>
      <c r="V173" s="19"/>
      <c r="W173" s="19"/>
      <c r="X173" s="19"/>
      <c r="Y173" s="19"/>
      <c r="Z173" s="20"/>
      <c r="AA173" s="21">
        <v>420</v>
      </c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>
        <v>500</v>
      </c>
      <c r="AM173" s="21"/>
      <c r="AN173" s="21"/>
      <c r="AO173" s="21"/>
      <c r="AP173" s="21"/>
      <c r="AQ173" s="21"/>
      <c r="AR173" s="22">
        <f>AR174</f>
        <v>517.20000000000005</v>
      </c>
      <c r="AS173" s="7"/>
      <c r="AT173" s="7">
        <v>300</v>
      </c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>
        <v>300</v>
      </c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8">
        <v>920</v>
      </c>
      <c r="CK173" s="4"/>
      <c r="CL173" s="3"/>
    </row>
    <row r="174" spans="1:90" ht="61.5" customHeight="1" x14ac:dyDescent="0.25">
      <c r="A174" s="11" t="s">
        <v>246</v>
      </c>
      <c r="B174" s="23" t="s">
        <v>26</v>
      </c>
      <c r="C174" s="23" t="s">
        <v>243</v>
      </c>
      <c r="D174" s="23" t="s">
        <v>47</v>
      </c>
      <c r="E174" s="23" t="s">
        <v>247</v>
      </c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23"/>
      <c r="U174" s="18"/>
      <c r="V174" s="19"/>
      <c r="W174" s="19"/>
      <c r="X174" s="19"/>
      <c r="Y174" s="19"/>
      <c r="Z174" s="20"/>
      <c r="AA174" s="21">
        <v>420</v>
      </c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>
        <v>500</v>
      </c>
      <c r="AM174" s="21"/>
      <c r="AN174" s="21"/>
      <c r="AO174" s="21"/>
      <c r="AP174" s="21"/>
      <c r="AQ174" s="21"/>
      <c r="AR174" s="24">
        <f>AR175</f>
        <v>517.20000000000005</v>
      </c>
      <c r="AS174" s="7"/>
      <c r="AT174" s="7">
        <v>300</v>
      </c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>
        <v>300</v>
      </c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8">
        <v>920</v>
      </c>
      <c r="CK174" s="4"/>
      <c r="CL174" s="3"/>
    </row>
    <row r="175" spans="1:90" ht="15.75" x14ac:dyDescent="0.25">
      <c r="A175" s="11" t="s">
        <v>59</v>
      </c>
      <c r="B175" s="23" t="s">
        <v>26</v>
      </c>
      <c r="C175" s="23" t="s">
        <v>243</v>
      </c>
      <c r="D175" s="23" t="s">
        <v>47</v>
      </c>
      <c r="E175" s="23" t="s">
        <v>248</v>
      </c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23"/>
      <c r="U175" s="18"/>
      <c r="V175" s="19"/>
      <c r="W175" s="19"/>
      <c r="X175" s="19"/>
      <c r="Y175" s="19"/>
      <c r="Z175" s="20"/>
      <c r="AA175" s="21">
        <v>420</v>
      </c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>
        <v>500</v>
      </c>
      <c r="AM175" s="21"/>
      <c r="AN175" s="21"/>
      <c r="AO175" s="21"/>
      <c r="AP175" s="21"/>
      <c r="AQ175" s="21"/>
      <c r="AR175" s="24">
        <f>AR176+AR177+AR178</f>
        <v>517.20000000000005</v>
      </c>
      <c r="AS175" s="7"/>
      <c r="AT175" s="7">
        <v>300</v>
      </c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>
        <v>300</v>
      </c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8">
        <v>920</v>
      </c>
      <c r="CK175" s="4"/>
      <c r="CL175" s="3"/>
    </row>
    <row r="176" spans="1:90" ht="126" x14ac:dyDescent="0.25">
      <c r="A176" s="13" t="s">
        <v>249</v>
      </c>
      <c r="B176" s="25" t="s">
        <v>26</v>
      </c>
      <c r="C176" s="25" t="s">
        <v>243</v>
      </c>
      <c r="D176" s="25" t="s">
        <v>47</v>
      </c>
      <c r="E176" s="25" t="s">
        <v>250</v>
      </c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25" t="s">
        <v>38</v>
      </c>
      <c r="U176" s="18"/>
      <c r="V176" s="19"/>
      <c r="W176" s="19"/>
      <c r="X176" s="19"/>
      <c r="Y176" s="19"/>
      <c r="Z176" s="20"/>
      <c r="AA176" s="21">
        <v>20</v>
      </c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>
        <v>39.6</v>
      </c>
      <c r="AM176" s="21"/>
      <c r="AN176" s="21"/>
      <c r="AO176" s="21"/>
      <c r="AP176" s="21"/>
      <c r="AQ176" s="21"/>
      <c r="AR176" s="26">
        <v>59.6</v>
      </c>
      <c r="AS176" s="7"/>
      <c r="AT176" s="7">
        <v>50</v>
      </c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>
        <v>50</v>
      </c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8">
        <v>59.6</v>
      </c>
      <c r="CK176" s="4"/>
      <c r="CL176" s="3"/>
    </row>
    <row r="177" spans="1:90" ht="61.5" customHeight="1" x14ac:dyDescent="0.25">
      <c r="A177" s="12" t="s">
        <v>251</v>
      </c>
      <c r="B177" s="25" t="s">
        <v>26</v>
      </c>
      <c r="C177" s="25" t="s">
        <v>243</v>
      </c>
      <c r="D177" s="25" t="s">
        <v>47</v>
      </c>
      <c r="E177" s="25" t="s">
        <v>250</v>
      </c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25" t="s">
        <v>44</v>
      </c>
      <c r="U177" s="18"/>
      <c r="V177" s="19"/>
      <c r="W177" s="19"/>
      <c r="X177" s="19"/>
      <c r="Y177" s="19"/>
      <c r="Z177" s="20"/>
      <c r="AA177" s="21">
        <v>350</v>
      </c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>
        <v>460.4</v>
      </c>
      <c r="AM177" s="21"/>
      <c r="AN177" s="21"/>
      <c r="AO177" s="21"/>
      <c r="AP177" s="21"/>
      <c r="AQ177" s="21"/>
      <c r="AR177" s="26">
        <v>452.5</v>
      </c>
      <c r="AS177" s="7"/>
      <c r="AT177" s="7">
        <v>200</v>
      </c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>
        <v>200</v>
      </c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8">
        <v>810.4</v>
      </c>
      <c r="CK177" s="4"/>
      <c r="CL177" s="3"/>
    </row>
    <row r="178" spans="1:90" ht="63" customHeight="1" x14ac:dyDescent="0.25">
      <c r="A178" s="12" t="s">
        <v>252</v>
      </c>
      <c r="B178" s="25" t="s">
        <v>26</v>
      </c>
      <c r="C178" s="25" t="s">
        <v>243</v>
      </c>
      <c r="D178" s="25" t="s">
        <v>47</v>
      </c>
      <c r="E178" s="25" t="s">
        <v>253</v>
      </c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25" t="s">
        <v>44</v>
      </c>
      <c r="U178" s="18"/>
      <c r="V178" s="19"/>
      <c r="W178" s="19"/>
      <c r="X178" s="19"/>
      <c r="Y178" s="19"/>
      <c r="Z178" s="20"/>
      <c r="AA178" s="21">
        <v>50</v>
      </c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6">
        <v>5.0999999999999996</v>
      </c>
      <c r="AS178" s="7"/>
      <c r="AT178" s="7">
        <v>50</v>
      </c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>
        <v>50</v>
      </c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8">
        <v>50</v>
      </c>
      <c r="CK178" s="4"/>
      <c r="CL178" s="3"/>
    </row>
    <row r="179" spans="1:90" ht="31.5" x14ac:dyDescent="0.25">
      <c r="A179" s="9" t="s">
        <v>255</v>
      </c>
      <c r="B179" s="17" t="s">
        <v>254</v>
      </c>
      <c r="C179" s="17"/>
      <c r="D179" s="17"/>
      <c r="E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7"/>
      <c r="U179" s="18"/>
      <c r="V179" s="19"/>
      <c r="W179" s="19"/>
      <c r="X179" s="19"/>
      <c r="Y179" s="19"/>
      <c r="Z179" s="20"/>
      <c r="AA179" s="21">
        <v>722693</v>
      </c>
      <c r="AB179" s="21">
        <v>47576.6</v>
      </c>
      <c r="AC179" s="21">
        <v>41886.800000000003</v>
      </c>
      <c r="AD179" s="21">
        <v>10502.2</v>
      </c>
      <c r="AE179" s="21">
        <v>10502.6</v>
      </c>
      <c r="AF179" s="21">
        <v>394</v>
      </c>
      <c r="AG179" s="21">
        <v>393.7</v>
      </c>
      <c r="AH179" s="21"/>
      <c r="AI179" s="21"/>
      <c r="AJ179" s="21"/>
      <c r="AK179" s="21"/>
      <c r="AL179" s="21">
        <v>13517.5</v>
      </c>
      <c r="AM179" s="21">
        <v>5689.8</v>
      </c>
      <c r="AN179" s="21">
        <v>-0.4</v>
      </c>
      <c r="AO179" s="21">
        <v>0.3</v>
      </c>
      <c r="AP179" s="21"/>
      <c r="AQ179" s="21"/>
      <c r="AR179" s="22">
        <f>AR180++AR236+AR250</f>
        <v>441700.00000000006</v>
      </c>
      <c r="AS179" s="7"/>
      <c r="AT179" s="7">
        <v>708730.8</v>
      </c>
      <c r="AU179" s="7">
        <v>47728.4</v>
      </c>
      <c r="AV179" s="7">
        <v>41886.800000000003</v>
      </c>
      <c r="AW179" s="7">
        <v>8895.7999999999993</v>
      </c>
      <c r="AX179" s="7">
        <v>8895.7999999999993</v>
      </c>
      <c r="AY179" s="7">
        <v>326.7</v>
      </c>
      <c r="AZ179" s="7">
        <v>326.7</v>
      </c>
      <c r="BA179" s="7"/>
      <c r="BB179" s="7"/>
      <c r="BC179" s="7"/>
      <c r="BD179" s="7"/>
      <c r="BE179" s="7"/>
      <c r="BF179" s="7">
        <v>5841.6</v>
      </c>
      <c r="BG179" s="7"/>
      <c r="BH179" s="7"/>
      <c r="BI179" s="7"/>
      <c r="BJ179" s="7"/>
      <c r="BK179" s="7">
        <v>708730.8</v>
      </c>
      <c r="BL179" s="7">
        <v>47728.4</v>
      </c>
      <c r="BM179" s="7">
        <v>8895.7999999999993</v>
      </c>
      <c r="BN179" s="7">
        <v>326.7</v>
      </c>
      <c r="BO179" s="7"/>
      <c r="BP179" s="7"/>
      <c r="BQ179" s="7">
        <v>749908.4</v>
      </c>
      <c r="BR179" s="7">
        <v>41886.800000000003</v>
      </c>
      <c r="BS179" s="7">
        <v>8926.2000000000007</v>
      </c>
      <c r="BT179" s="7">
        <v>328</v>
      </c>
      <c r="BU179" s="7"/>
      <c r="BV179" s="7"/>
      <c r="BW179" s="7"/>
      <c r="BX179" s="7">
        <v>5841.6</v>
      </c>
      <c r="BY179" s="7"/>
      <c r="BZ179" s="7"/>
      <c r="CA179" s="7"/>
      <c r="CB179" s="7"/>
      <c r="CC179" s="7">
        <v>749908.4</v>
      </c>
      <c r="CD179" s="7">
        <v>47728.4</v>
      </c>
      <c r="CE179" s="7">
        <v>8926.2000000000007</v>
      </c>
      <c r="CF179" s="7">
        <v>328</v>
      </c>
      <c r="CG179" s="7"/>
      <c r="CH179" s="7"/>
      <c r="CI179" s="7"/>
      <c r="CJ179" s="8">
        <v>736210.7</v>
      </c>
      <c r="CK179" s="4"/>
      <c r="CL179" s="3"/>
    </row>
    <row r="180" spans="1:90" ht="15.75" x14ac:dyDescent="0.25">
      <c r="A180" s="9" t="s">
        <v>257</v>
      </c>
      <c r="B180" s="17" t="s">
        <v>254</v>
      </c>
      <c r="C180" s="17" t="s">
        <v>256</v>
      </c>
      <c r="D180" s="17" t="s">
        <v>29</v>
      </c>
      <c r="E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7"/>
      <c r="U180" s="18"/>
      <c r="V180" s="19"/>
      <c r="W180" s="19"/>
      <c r="X180" s="19"/>
      <c r="Y180" s="19"/>
      <c r="Z180" s="20"/>
      <c r="AA180" s="21">
        <v>683645</v>
      </c>
      <c r="AB180" s="21">
        <v>47576.6</v>
      </c>
      <c r="AC180" s="21">
        <v>41886.800000000003</v>
      </c>
      <c r="AD180" s="21">
        <v>10502.2</v>
      </c>
      <c r="AE180" s="21">
        <v>10502.6</v>
      </c>
      <c r="AF180" s="21">
        <v>394</v>
      </c>
      <c r="AG180" s="21">
        <v>393.7</v>
      </c>
      <c r="AH180" s="21"/>
      <c r="AI180" s="21"/>
      <c r="AJ180" s="21"/>
      <c r="AK180" s="21"/>
      <c r="AL180" s="21">
        <v>18091.7</v>
      </c>
      <c r="AM180" s="21">
        <v>5689.8</v>
      </c>
      <c r="AN180" s="21">
        <v>-0.4</v>
      </c>
      <c r="AO180" s="21">
        <v>0.3</v>
      </c>
      <c r="AP180" s="21"/>
      <c r="AQ180" s="21"/>
      <c r="AR180" s="22">
        <f>AR181+AR186+AR206+AR212+AR222</f>
        <v>428417.00000000006</v>
      </c>
      <c r="AS180" s="7"/>
      <c r="AT180" s="7">
        <v>668961.80000000005</v>
      </c>
      <c r="AU180" s="7">
        <v>47728.4</v>
      </c>
      <c r="AV180" s="7">
        <v>41886.800000000003</v>
      </c>
      <c r="AW180" s="7">
        <v>8895.7999999999993</v>
      </c>
      <c r="AX180" s="7">
        <v>8895.7999999999993</v>
      </c>
      <c r="AY180" s="7">
        <v>326.7</v>
      </c>
      <c r="AZ180" s="7">
        <v>326.7</v>
      </c>
      <c r="BA180" s="7"/>
      <c r="BB180" s="7"/>
      <c r="BC180" s="7"/>
      <c r="BD180" s="7"/>
      <c r="BE180" s="7"/>
      <c r="BF180" s="7">
        <v>5841.6</v>
      </c>
      <c r="BG180" s="7"/>
      <c r="BH180" s="7"/>
      <c r="BI180" s="7"/>
      <c r="BJ180" s="7"/>
      <c r="BK180" s="7">
        <v>668961.80000000005</v>
      </c>
      <c r="BL180" s="7">
        <v>47728.4</v>
      </c>
      <c r="BM180" s="7">
        <v>8895.7999999999993</v>
      </c>
      <c r="BN180" s="7">
        <v>326.7</v>
      </c>
      <c r="BO180" s="7"/>
      <c r="BP180" s="7"/>
      <c r="BQ180" s="7">
        <v>710255.1</v>
      </c>
      <c r="BR180" s="7">
        <v>41886.800000000003</v>
      </c>
      <c r="BS180" s="7">
        <v>8926.2000000000007</v>
      </c>
      <c r="BT180" s="7">
        <v>328</v>
      </c>
      <c r="BU180" s="7"/>
      <c r="BV180" s="7"/>
      <c r="BW180" s="7"/>
      <c r="BX180" s="7">
        <v>5841.6</v>
      </c>
      <c r="BY180" s="7"/>
      <c r="BZ180" s="7"/>
      <c r="CA180" s="7"/>
      <c r="CB180" s="7"/>
      <c r="CC180" s="7">
        <v>710255.1</v>
      </c>
      <c r="CD180" s="7">
        <v>47728.4</v>
      </c>
      <c r="CE180" s="7">
        <v>8926.2000000000007</v>
      </c>
      <c r="CF180" s="7">
        <v>328</v>
      </c>
      <c r="CG180" s="7"/>
      <c r="CH180" s="7"/>
      <c r="CI180" s="7"/>
      <c r="CJ180" s="8">
        <v>701736.9</v>
      </c>
      <c r="CK180" s="4"/>
      <c r="CL180" s="3"/>
    </row>
    <row r="181" spans="1:90" ht="15.75" x14ac:dyDescent="0.25">
      <c r="A181" s="9" t="s">
        <v>258</v>
      </c>
      <c r="B181" s="17" t="s">
        <v>254</v>
      </c>
      <c r="C181" s="17" t="s">
        <v>256</v>
      </c>
      <c r="D181" s="17" t="s">
        <v>28</v>
      </c>
      <c r="E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7"/>
      <c r="U181" s="18"/>
      <c r="V181" s="19"/>
      <c r="W181" s="19"/>
      <c r="X181" s="19"/>
      <c r="Y181" s="19"/>
      <c r="Z181" s="20"/>
      <c r="AA181" s="21">
        <v>158583.5</v>
      </c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>
        <v>9091.2999999999993</v>
      </c>
      <c r="AM181" s="21"/>
      <c r="AN181" s="21"/>
      <c r="AO181" s="21"/>
      <c r="AP181" s="21"/>
      <c r="AQ181" s="21"/>
      <c r="AR181" s="22">
        <f>AR182</f>
        <v>91623.6</v>
      </c>
      <c r="AS181" s="7"/>
      <c r="AT181" s="7">
        <v>155903.6</v>
      </c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>
        <v>155903.6</v>
      </c>
      <c r="BL181" s="7"/>
      <c r="BM181" s="7"/>
      <c r="BN181" s="7"/>
      <c r="BO181" s="7"/>
      <c r="BP181" s="7"/>
      <c r="BQ181" s="7">
        <v>162514.29999999999</v>
      </c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>
        <v>162514.29999999999</v>
      </c>
      <c r="CD181" s="7"/>
      <c r="CE181" s="7"/>
      <c r="CF181" s="7"/>
      <c r="CG181" s="7"/>
      <c r="CH181" s="7"/>
      <c r="CI181" s="7"/>
      <c r="CJ181" s="8">
        <v>167674.79999999999</v>
      </c>
      <c r="CK181" s="4"/>
      <c r="CL181" s="3"/>
    </row>
    <row r="182" spans="1:90" ht="47.25" customHeight="1" x14ac:dyDescent="0.25">
      <c r="A182" s="11" t="s">
        <v>259</v>
      </c>
      <c r="B182" s="23" t="s">
        <v>254</v>
      </c>
      <c r="C182" s="23" t="s">
        <v>256</v>
      </c>
      <c r="D182" s="23" t="s">
        <v>28</v>
      </c>
      <c r="E182" s="23" t="s">
        <v>260</v>
      </c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23"/>
      <c r="U182" s="18"/>
      <c r="V182" s="19"/>
      <c r="W182" s="19"/>
      <c r="X182" s="19"/>
      <c r="Y182" s="19"/>
      <c r="Z182" s="20"/>
      <c r="AA182" s="21">
        <v>158583.5</v>
      </c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>
        <v>9091.2999999999993</v>
      </c>
      <c r="AM182" s="21"/>
      <c r="AN182" s="21"/>
      <c r="AO182" s="21"/>
      <c r="AP182" s="21"/>
      <c r="AQ182" s="21"/>
      <c r="AR182" s="24">
        <f>AR183</f>
        <v>91623.6</v>
      </c>
      <c r="AS182" s="7"/>
      <c r="AT182" s="7">
        <v>155903.6</v>
      </c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>
        <v>155903.6</v>
      </c>
      <c r="BL182" s="7"/>
      <c r="BM182" s="7"/>
      <c r="BN182" s="7"/>
      <c r="BO182" s="7"/>
      <c r="BP182" s="7"/>
      <c r="BQ182" s="7">
        <v>162514.29999999999</v>
      </c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>
        <v>162514.29999999999</v>
      </c>
      <c r="CD182" s="7"/>
      <c r="CE182" s="7"/>
      <c r="CF182" s="7"/>
      <c r="CG182" s="7"/>
      <c r="CH182" s="7"/>
      <c r="CI182" s="7"/>
      <c r="CJ182" s="8">
        <v>167674.79999999999</v>
      </c>
      <c r="CK182" s="4"/>
      <c r="CL182" s="3"/>
    </row>
    <row r="183" spans="1:90" ht="15.75" x14ac:dyDescent="0.25">
      <c r="A183" s="11" t="s">
        <v>59</v>
      </c>
      <c r="B183" s="23" t="s">
        <v>254</v>
      </c>
      <c r="C183" s="23" t="s">
        <v>256</v>
      </c>
      <c r="D183" s="23" t="s">
        <v>28</v>
      </c>
      <c r="E183" s="23" t="s">
        <v>261</v>
      </c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23"/>
      <c r="U183" s="18"/>
      <c r="V183" s="19"/>
      <c r="W183" s="19"/>
      <c r="X183" s="19"/>
      <c r="Y183" s="19"/>
      <c r="Z183" s="20"/>
      <c r="AA183" s="21">
        <v>158583.5</v>
      </c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>
        <v>9091.2999999999993</v>
      </c>
      <c r="AM183" s="21"/>
      <c r="AN183" s="21"/>
      <c r="AO183" s="21"/>
      <c r="AP183" s="21"/>
      <c r="AQ183" s="21"/>
      <c r="AR183" s="24">
        <f>AR184+AR185</f>
        <v>91623.6</v>
      </c>
      <c r="AS183" s="7"/>
      <c r="AT183" s="7">
        <v>155903.6</v>
      </c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>
        <v>155903.6</v>
      </c>
      <c r="BL183" s="7"/>
      <c r="BM183" s="7"/>
      <c r="BN183" s="7"/>
      <c r="BO183" s="7"/>
      <c r="BP183" s="7"/>
      <c r="BQ183" s="7">
        <v>162514.29999999999</v>
      </c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>
        <v>162514.29999999999</v>
      </c>
      <c r="CD183" s="7"/>
      <c r="CE183" s="7"/>
      <c r="CF183" s="7"/>
      <c r="CG183" s="7"/>
      <c r="CH183" s="7"/>
      <c r="CI183" s="7"/>
      <c r="CJ183" s="8">
        <v>167674.79999999999</v>
      </c>
      <c r="CK183" s="4"/>
      <c r="CL183" s="3"/>
    </row>
    <row r="184" spans="1:90" ht="112.5" customHeight="1" x14ac:dyDescent="0.25">
      <c r="A184" s="12" t="s">
        <v>262</v>
      </c>
      <c r="B184" s="25" t="s">
        <v>254</v>
      </c>
      <c r="C184" s="25" t="s">
        <v>256</v>
      </c>
      <c r="D184" s="25" t="s">
        <v>28</v>
      </c>
      <c r="E184" s="25" t="s">
        <v>263</v>
      </c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25" t="s">
        <v>63</v>
      </c>
      <c r="U184" s="18"/>
      <c r="V184" s="19"/>
      <c r="W184" s="19"/>
      <c r="X184" s="19"/>
      <c r="Y184" s="19"/>
      <c r="Z184" s="20"/>
      <c r="AA184" s="21">
        <v>89803.4</v>
      </c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>
        <v>9091.2999999999993</v>
      </c>
      <c r="AM184" s="21"/>
      <c r="AN184" s="21"/>
      <c r="AO184" s="21"/>
      <c r="AP184" s="21"/>
      <c r="AQ184" s="21"/>
      <c r="AR184" s="26">
        <v>51563.6</v>
      </c>
      <c r="AS184" s="7"/>
      <c r="AT184" s="7">
        <v>82320.5</v>
      </c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>
        <v>82320.5</v>
      </c>
      <c r="BL184" s="7"/>
      <c r="BM184" s="7"/>
      <c r="BN184" s="7"/>
      <c r="BO184" s="7"/>
      <c r="BP184" s="7"/>
      <c r="BQ184" s="7">
        <v>83878.5</v>
      </c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>
        <v>83878.5</v>
      </c>
      <c r="CD184" s="7"/>
      <c r="CE184" s="7"/>
      <c r="CF184" s="7"/>
      <c r="CG184" s="7"/>
      <c r="CH184" s="7"/>
      <c r="CI184" s="7"/>
      <c r="CJ184" s="8">
        <v>98894.7</v>
      </c>
      <c r="CK184" s="4"/>
      <c r="CL184" s="3"/>
    </row>
    <row r="185" spans="1:90" ht="283.5" x14ac:dyDescent="0.25">
      <c r="A185" s="13" t="s">
        <v>264</v>
      </c>
      <c r="B185" s="25" t="s">
        <v>254</v>
      </c>
      <c r="C185" s="25" t="s">
        <v>256</v>
      </c>
      <c r="D185" s="25" t="s">
        <v>28</v>
      </c>
      <c r="E185" s="25" t="s">
        <v>265</v>
      </c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25" t="s">
        <v>63</v>
      </c>
      <c r="U185" s="18"/>
      <c r="V185" s="19"/>
      <c r="W185" s="19"/>
      <c r="X185" s="19"/>
      <c r="Y185" s="19"/>
      <c r="Z185" s="20"/>
      <c r="AA185" s="21">
        <v>68780.100000000006</v>
      </c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6">
        <v>40060</v>
      </c>
      <c r="AS185" s="7"/>
      <c r="AT185" s="7">
        <v>73583.100000000006</v>
      </c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>
        <v>73583.100000000006</v>
      </c>
      <c r="BL185" s="7"/>
      <c r="BM185" s="7"/>
      <c r="BN185" s="7"/>
      <c r="BO185" s="7"/>
      <c r="BP185" s="7"/>
      <c r="BQ185" s="7">
        <v>78635.8</v>
      </c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>
        <v>78635.8</v>
      </c>
      <c r="CD185" s="7"/>
      <c r="CE185" s="7"/>
      <c r="CF185" s="7"/>
      <c r="CG185" s="7"/>
      <c r="CH185" s="7"/>
      <c r="CI185" s="7"/>
      <c r="CJ185" s="8">
        <v>68780.100000000006</v>
      </c>
      <c r="CK185" s="4"/>
      <c r="CL185" s="3"/>
    </row>
    <row r="186" spans="1:90" ht="15.75" x14ac:dyDescent="0.25">
      <c r="A186" s="9" t="s">
        <v>266</v>
      </c>
      <c r="B186" s="17" t="s">
        <v>254</v>
      </c>
      <c r="C186" s="17" t="s">
        <v>256</v>
      </c>
      <c r="D186" s="17" t="s">
        <v>31</v>
      </c>
      <c r="E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7"/>
      <c r="U186" s="18"/>
      <c r="V186" s="19"/>
      <c r="W186" s="19"/>
      <c r="X186" s="19"/>
      <c r="Y186" s="19"/>
      <c r="Z186" s="20"/>
      <c r="AA186" s="21">
        <v>463322.7</v>
      </c>
      <c r="AB186" s="21">
        <v>47576.6</v>
      </c>
      <c r="AC186" s="21">
        <v>41886.800000000003</v>
      </c>
      <c r="AD186" s="21">
        <v>9092.2000000000007</v>
      </c>
      <c r="AE186" s="21">
        <v>9092.2000000000007</v>
      </c>
      <c r="AF186" s="21">
        <v>334.9</v>
      </c>
      <c r="AG186" s="21">
        <v>334.9</v>
      </c>
      <c r="AH186" s="21"/>
      <c r="AI186" s="21"/>
      <c r="AJ186" s="21"/>
      <c r="AK186" s="21"/>
      <c r="AL186" s="21">
        <v>8369.4</v>
      </c>
      <c r="AM186" s="21">
        <v>5689.8</v>
      </c>
      <c r="AN186" s="21"/>
      <c r="AO186" s="21"/>
      <c r="AP186" s="21"/>
      <c r="AQ186" s="21"/>
      <c r="AR186" s="22">
        <f>AR187</f>
        <v>307189.39999999997</v>
      </c>
      <c r="AS186" s="7"/>
      <c r="AT186" s="7">
        <v>452992.3</v>
      </c>
      <c r="AU186" s="7">
        <v>47728.4</v>
      </c>
      <c r="AV186" s="7">
        <v>41886.800000000003</v>
      </c>
      <c r="AW186" s="7">
        <v>7485.2</v>
      </c>
      <c r="AX186" s="7">
        <v>7485.2</v>
      </c>
      <c r="AY186" s="7">
        <v>267.89999999999998</v>
      </c>
      <c r="AZ186" s="7">
        <v>267.89999999999998</v>
      </c>
      <c r="BA186" s="7"/>
      <c r="BB186" s="7"/>
      <c r="BC186" s="7"/>
      <c r="BD186" s="7"/>
      <c r="BE186" s="7"/>
      <c r="BF186" s="7">
        <v>5841.6</v>
      </c>
      <c r="BG186" s="7"/>
      <c r="BH186" s="7"/>
      <c r="BI186" s="7"/>
      <c r="BJ186" s="7"/>
      <c r="BK186" s="7">
        <v>452992.3</v>
      </c>
      <c r="BL186" s="7">
        <v>47728.4</v>
      </c>
      <c r="BM186" s="7">
        <v>7485.2</v>
      </c>
      <c r="BN186" s="7">
        <v>267.89999999999998</v>
      </c>
      <c r="BO186" s="7"/>
      <c r="BP186" s="7"/>
      <c r="BQ186" s="7">
        <v>489009.9</v>
      </c>
      <c r="BR186" s="7">
        <v>41886.800000000003</v>
      </c>
      <c r="BS186" s="7">
        <v>7518.5</v>
      </c>
      <c r="BT186" s="7">
        <v>269.3</v>
      </c>
      <c r="BU186" s="7"/>
      <c r="BV186" s="7"/>
      <c r="BW186" s="7"/>
      <c r="BX186" s="7">
        <v>5841.6</v>
      </c>
      <c r="BY186" s="7"/>
      <c r="BZ186" s="7"/>
      <c r="CA186" s="7"/>
      <c r="CB186" s="7"/>
      <c r="CC186" s="7">
        <v>489009.9</v>
      </c>
      <c r="CD186" s="7">
        <v>47728.4</v>
      </c>
      <c r="CE186" s="7">
        <v>7518.5</v>
      </c>
      <c r="CF186" s="7">
        <v>269.3</v>
      </c>
      <c r="CG186" s="7"/>
      <c r="CH186" s="7"/>
      <c r="CI186" s="7"/>
      <c r="CJ186" s="8">
        <v>471692.3</v>
      </c>
      <c r="CK186" s="4"/>
      <c r="CL186" s="3"/>
    </row>
    <row r="187" spans="1:90" ht="51.75" customHeight="1" x14ac:dyDescent="0.25">
      <c r="A187" s="11" t="s">
        <v>259</v>
      </c>
      <c r="B187" s="23" t="s">
        <v>254</v>
      </c>
      <c r="C187" s="23" t="s">
        <v>256</v>
      </c>
      <c r="D187" s="23" t="s">
        <v>31</v>
      </c>
      <c r="E187" s="23" t="s">
        <v>260</v>
      </c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23"/>
      <c r="U187" s="18"/>
      <c r="V187" s="19"/>
      <c r="W187" s="19"/>
      <c r="X187" s="19"/>
      <c r="Y187" s="19"/>
      <c r="Z187" s="20"/>
      <c r="AA187" s="21">
        <v>463322.7</v>
      </c>
      <c r="AB187" s="21">
        <v>47576.6</v>
      </c>
      <c r="AC187" s="21">
        <v>41886.800000000003</v>
      </c>
      <c r="AD187" s="21">
        <v>9092.2000000000007</v>
      </c>
      <c r="AE187" s="21">
        <v>9092.2000000000007</v>
      </c>
      <c r="AF187" s="21">
        <v>334.9</v>
      </c>
      <c r="AG187" s="21">
        <v>334.9</v>
      </c>
      <c r="AH187" s="21"/>
      <c r="AI187" s="21"/>
      <c r="AJ187" s="21"/>
      <c r="AK187" s="21"/>
      <c r="AL187" s="21">
        <v>8369.4</v>
      </c>
      <c r="AM187" s="21">
        <v>5689.8</v>
      </c>
      <c r="AN187" s="21"/>
      <c r="AO187" s="21"/>
      <c r="AP187" s="21"/>
      <c r="AQ187" s="21"/>
      <c r="AR187" s="24">
        <f>AR188++AR193+AR196</f>
        <v>307189.39999999997</v>
      </c>
      <c r="AS187" s="7"/>
      <c r="AT187" s="7">
        <v>452992.3</v>
      </c>
      <c r="AU187" s="7">
        <v>47728.4</v>
      </c>
      <c r="AV187" s="7">
        <v>41886.800000000003</v>
      </c>
      <c r="AW187" s="7">
        <v>7485.2</v>
      </c>
      <c r="AX187" s="7">
        <v>7485.2</v>
      </c>
      <c r="AY187" s="7">
        <v>267.89999999999998</v>
      </c>
      <c r="AZ187" s="7">
        <v>267.89999999999998</v>
      </c>
      <c r="BA187" s="7"/>
      <c r="BB187" s="7"/>
      <c r="BC187" s="7"/>
      <c r="BD187" s="7"/>
      <c r="BE187" s="7"/>
      <c r="BF187" s="7">
        <v>5841.6</v>
      </c>
      <c r="BG187" s="7"/>
      <c r="BH187" s="7"/>
      <c r="BI187" s="7"/>
      <c r="BJ187" s="7"/>
      <c r="BK187" s="7">
        <v>452992.3</v>
      </c>
      <c r="BL187" s="7">
        <v>47728.4</v>
      </c>
      <c r="BM187" s="7">
        <v>7485.2</v>
      </c>
      <c r="BN187" s="7">
        <v>267.89999999999998</v>
      </c>
      <c r="BO187" s="7"/>
      <c r="BP187" s="7"/>
      <c r="BQ187" s="7">
        <v>489009.9</v>
      </c>
      <c r="BR187" s="7">
        <v>41886.800000000003</v>
      </c>
      <c r="BS187" s="7">
        <v>7518.5</v>
      </c>
      <c r="BT187" s="7">
        <v>269.3</v>
      </c>
      <c r="BU187" s="7"/>
      <c r="BV187" s="7"/>
      <c r="BW187" s="7"/>
      <c r="BX187" s="7">
        <v>5841.6</v>
      </c>
      <c r="BY187" s="7"/>
      <c r="BZ187" s="7"/>
      <c r="CA187" s="7"/>
      <c r="CB187" s="7"/>
      <c r="CC187" s="7">
        <v>489009.9</v>
      </c>
      <c r="CD187" s="7">
        <v>47728.4</v>
      </c>
      <c r="CE187" s="7">
        <v>7518.5</v>
      </c>
      <c r="CF187" s="7">
        <v>269.3</v>
      </c>
      <c r="CG187" s="7"/>
      <c r="CH187" s="7"/>
      <c r="CI187" s="7"/>
      <c r="CJ187" s="8">
        <v>471692.3</v>
      </c>
      <c r="CK187" s="4"/>
      <c r="CL187" s="3"/>
    </row>
    <row r="188" spans="1:90" ht="15.75" x14ac:dyDescent="0.25">
      <c r="A188" s="11" t="s">
        <v>168</v>
      </c>
      <c r="B188" s="23" t="s">
        <v>254</v>
      </c>
      <c r="C188" s="23" t="s">
        <v>256</v>
      </c>
      <c r="D188" s="23" t="s">
        <v>31</v>
      </c>
      <c r="E188" s="23" t="s">
        <v>267</v>
      </c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23"/>
      <c r="U188" s="18"/>
      <c r="V188" s="19"/>
      <c r="W188" s="19"/>
      <c r="X188" s="19"/>
      <c r="Y188" s="19"/>
      <c r="Z188" s="20"/>
      <c r="AA188" s="21">
        <v>40762.6</v>
      </c>
      <c r="AB188" s="21">
        <v>39355.1</v>
      </c>
      <c r="AC188" s="21">
        <v>33513.5</v>
      </c>
      <c r="AD188" s="21">
        <v>1393.5</v>
      </c>
      <c r="AE188" s="21">
        <v>1393.5</v>
      </c>
      <c r="AF188" s="21">
        <v>14.1</v>
      </c>
      <c r="AG188" s="21">
        <v>14.1</v>
      </c>
      <c r="AH188" s="21"/>
      <c r="AI188" s="21"/>
      <c r="AJ188" s="21"/>
      <c r="AK188" s="21"/>
      <c r="AL188" s="21"/>
      <c r="AM188" s="21">
        <v>5841.6</v>
      </c>
      <c r="AN188" s="21"/>
      <c r="AO188" s="21"/>
      <c r="AP188" s="21"/>
      <c r="AQ188" s="21"/>
      <c r="AR188" s="24">
        <f>AR189+AR190+AR191+AR192</f>
        <v>26375.4</v>
      </c>
      <c r="AS188" s="7"/>
      <c r="AT188" s="7">
        <v>40762.6</v>
      </c>
      <c r="AU188" s="7">
        <v>39355.1</v>
      </c>
      <c r="AV188" s="7">
        <v>33513.5</v>
      </c>
      <c r="AW188" s="7">
        <v>1393.5</v>
      </c>
      <c r="AX188" s="7">
        <v>1393.5</v>
      </c>
      <c r="AY188" s="7">
        <v>14.1</v>
      </c>
      <c r="AZ188" s="7">
        <v>14.1</v>
      </c>
      <c r="BA188" s="7"/>
      <c r="BB188" s="7"/>
      <c r="BC188" s="7"/>
      <c r="BD188" s="7"/>
      <c r="BE188" s="7"/>
      <c r="BF188" s="7">
        <v>5841.6</v>
      </c>
      <c r="BG188" s="7"/>
      <c r="BH188" s="7"/>
      <c r="BI188" s="7"/>
      <c r="BJ188" s="7"/>
      <c r="BK188" s="7">
        <v>40762.6</v>
      </c>
      <c r="BL188" s="7">
        <v>39355.1</v>
      </c>
      <c r="BM188" s="7">
        <v>1393.5</v>
      </c>
      <c r="BN188" s="7">
        <v>14.1</v>
      </c>
      <c r="BO188" s="7"/>
      <c r="BP188" s="7"/>
      <c r="BQ188" s="7">
        <v>40762.6</v>
      </c>
      <c r="BR188" s="7">
        <v>33513.5</v>
      </c>
      <c r="BS188" s="7">
        <v>1393.5</v>
      </c>
      <c r="BT188" s="7">
        <v>14.1</v>
      </c>
      <c r="BU188" s="7"/>
      <c r="BV188" s="7"/>
      <c r="BW188" s="7"/>
      <c r="BX188" s="7">
        <v>5841.6</v>
      </c>
      <c r="BY188" s="7"/>
      <c r="BZ188" s="7"/>
      <c r="CA188" s="7"/>
      <c r="CB188" s="7"/>
      <c r="CC188" s="7">
        <v>40762.6</v>
      </c>
      <c r="CD188" s="7">
        <v>39355.1</v>
      </c>
      <c r="CE188" s="7">
        <v>1393.5</v>
      </c>
      <c r="CF188" s="7">
        <v>14.1</v>
      </c>
      <c r="CG188" s="7"/>
      <c r="CH188" s="7"/>
      <c r="CI188" s="7"/>
      <c r="CJ188" s="8">
        <v>40762.6</v>
      </c>
      <c r="CK188" s="4"/>
      <c r="CL188" s="3"/>
    </row>
    <row r="189" spans="1:90" ht="236.25" x14ac:dyDescent="0.25">
      <c r="A189" s="13" t="s">
        <v>268</v>
      </c>
      <c r="B189" s="25" t="s">
        <v>254</v>
      </c>
      <c r="C189" s="25" t="s">
        <v>256</v>
      </c>
      <c r="D189" s="25" t="s">
        <v>31</v>
      </c>
      <c r="E189" s="25" t="s">
        <v>269</v>
      </c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25" t="s">
        <v>63</v>
      </c>
      <c r="U189" s="18"/>
      <c r="V189" s="19"/>
      <c r="W189" s="19"/>
      <c r="X189" s="19"/>
      <c r="Y189" s="19"/>
      <c r="Z189" s="20"/>
      <c r="AA189" s="21">
        <v>1406.2</v>
      </c>
      <c r="AB189" s="21">
        <v>1406.2</v>
      </c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>
        <v>1406.2</v>
      </c>
      <c r="AN189" s="21"/>
      <c r="AO189" s="21"/>
      <c r="AP189" s="21"/>
      <c r="AQ189" s="21"/>
      <c r="AR189" s="26">
        <v>824.4</v>
      </c>
      <c r="AS189" s="7"/>
      <c r="AT189" s="7">
        <v>1406.2</v>
      </c>
      <c r="AU189" s="7">
        <v>1406.2</v>
      </c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>
        <v>1406.2</v>
      </c>
      <c r="BG189" s="7"/>
      <c r="BH189" s="7"/>
      <c r="BI189" s="7"/>
      <c r="BJ189" s="7"/>
      <c r="BK189" s="7">
        <v>1406.2</v>
      </c>
      <c r="BL189" s="7">
        <v>1406.2</v>
      </c>
      <c r="BM189" s="7"/>
      <c r="BN189" s="7"/>
      <c r="BO189" s="7"/>
      <c r="BP189" s="7"/>
      <c r="BQ189" s="7">
        <v>1406.2</v>
      </c>
      <c r="BR189" s="7"/>
      <c r="BS189" s="7"/>
      <c r="BT189" s="7"/>
      <c r="BU189" s="7"/>
      <c r="BV189" s="7"/>
      <c r="BW189" s="7"/>
      <c r="BX189" s="7">
        <v>1406.2</v>
      </c>
      <c r="BY189" s="7"/>
      <c r="BZ189" s="7"/>
      <c r="CA189" s="7"/>
      <c r="CB189" s="7"/>
      <c r="CC189" s="7">
        <v>1406.2</v>
      </c>
      <c r="CD189" s="7">
        <v>1406.2</v>
      </c>
      <c r="CE189" s="7"/>
      <c r="CF189" s="7"/>
      <c r="CG189" s="7"/>
      <c r="CH189" s="7"/>
      <c r="CI189" s="7"/>
      <c r="CJ189" s="8">
        <v>1406.2</v>
      </c>
      <c r="CK189" s="4"/>
      <c r="CL189" s="3"/>
    </row>
    <row r="190" spans="1:90" ht="141.75" x14ac:dyDescent="0.25">
      <c r="A190" s="13" t="s">
        <v>270</v>
      </c>
      <c r="B190" s="25" t="s">
        <v>254</v>
      </c>
      <c r="C190" s="25" t="s">
        <v>256</v>
      </c>
      <c r="D190" s="25" t="s">
        <v>31</v>
      </c>
      <c r="E190" s="25" t="s">
        <v>271</v>
      </c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25" t="s">
        <v>63</v>
      </c>
      <c r="U190" s="18"/>
      <c r="V190" s="19"/>
      <c r="W190" s="19"/>
      <c r="X190" s="19"/>
      <c r="Y190" s="19"/>
      <c r="Z190" s="20"/>
      <c r="AA190" s="21">
        <v>4435.3999999999996</v>
      </c>
      <c r="AB190" s="21">
        <v>4435.3999999999996</v>
      </c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>
        <v>4435.3999999999996</v>
      </c>
      <c r="AN190" s="21"/>
      <c r="AO190" s="21"/>
      <c r="AP190" s="21"/>
      <c r="AQ190" s="21"/>
      <c r="AR190" s="26">
        <v>2730</v>
      </c>
      <c r="AS190" s="7"/>
      <c r="AT190" s="7">
        <v>4435.3999999999996</v>
      </c>
      <c r="AU190" s="7">
        <v>4435.3999999999996</v>
      </c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>
        <v>4435.3999999999996</v>
      </c>
      <c r="BG190" s="7"/>
      <c r="BH190" s="7"/>
      <c r="BI190" s="7"/>
      <c r="BJ190" s="7"/>
      <c r="BK190" s="7">
        <v>4435.3999999999996</v>
      </c>
      <c r="BL190" s="7">
        <v>4435.3999999999996</v>
      </c>
      <c r="BM190" s="7"/>
      <c r="BN190" s="7"/>
      <c r="BO190" s="7"/>
      <c r="BP190" s="7"/>
      <c r="BQ190" s="7">
        <v>4435.3999999999996</v>
      </c>
      <c r="BR190" s="7"/>
      <c r="BS190" s="7"/>
      <c r="BT190" s="7"/>
      <c r="BU190" s="7"/>
      <c r="BV190" s="7"/>
      <c r="BW190" s="7"/>
      <c r="BX190" s="7">
        <v>4435.3999999999996</v>
      </c>
      <c r="BY190" s="7"/>
      <c r="BZ190" s="7"/>
      <c r="CA190" s="7"/>
      <c r="CB190" s="7"/>
      <c r="CC190" s="7">
        <v>4435.3999999999996</v>
      </c>
      <c r="CD190" s="7">
        <v>4435.3999999999996</v>
      </c>
      <c r="CE190" s="7"/>
      <c r="CF190" s="7"/>
      <c r="CG190" s="7"/>
      <c r="CH190" s="7"/>
      <c r="CI190" s="7"/>
      <c r="CJ190" s="8">
        <v>4435.3999999999996</v>
      </c>
      <c r="CK190" s="4"/>
      <c r="CL190" s="3"/>
    </row>
    <row r="191" spans="1:90" ht="204.75" x14ac:dyDescent="0.25">
      <c r="A191" s="13" t="s">
        <v>272</v>
      </c>
      <c r="B191" s="25" t="s">
        <v>254</v>
      </c>
      <c r="C191" s="25" t="s">
        <v>256</v>
      </c>
      <c r="D191" s="25" t="s">
        <v>31</v>
      </c>
      <c r="E191" s="25" t="s">
        <v>273</v>
      </c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25" t="s">
        <v>63</v>
      </c>
      <c r="U191" s="18"/>
      <c r="V191" s="19"/>
      <c r="W191" s="19"/>
      <c r="X191" s="19"/>
      <c r="Y191" s="19"/>
      <c r="Z191" s="20"/>
      <c r="AA191" s="21">
        <v>33513.5</v>
      </c>
      <c r="AB191" s="21">
        <v>33513.5</v>
      </c>
      <c r="AC191" s="21">
        <v>33513.5</v>
      </c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6">
        <v>21413.5</v>
      </c>
      <c r="AS191" s="7"/>
      <c r="AT191" s="7">
        <v>33513.5</v>
      </c>
      <c r="AU191" s="7">
        <v>33513.5</v>
      </c>
      <c r="AV191" s="7">
        <v>33513.5</v>
      </c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>
        <v>33513.5</v>
      </c>
      <c r="BL191" s="7">
        <v>33513.5</v>
      </c>
      <c r="BM191" s="7"/>
      <c r="BN191" s="7"/>
      <c r="BO191" s="7"/>
      <c r="BP191" s="7"/>
      <c r="BQ191" s="7">
        <v>33513.5</v>
      </c>
      <c r="BR191" s="7">
        <v>33513.5</v>
      </c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>
        <v>33513.5</v>
      </c>
      <c r="CD191" s="7">
        <v>33513.5</v>
      </c>
      <c r="CE191" s="7"/>
      <c r="CF191" s="7"/>
      <c r="CG191" s="7"/>
      <c r="CH191" s="7"/>
      <c r="CI191" s="7"/>
      <c r="CJ191" s="8">
        <v>33513.5</v>
      </c>
      <c r="CK191" s="4"/>
      <c r="CL191" s="3"/>
    </row>
    <row r="192" spans="1:90" ht="141.75" x14ac:dyDescent="0.25">
      <c r="A192" s="13" t="s">
        <v>274</v>
      </c>
      <c r="B192" s="25" t="s">
        <v>254</v>
      </c>
      <c r="C192" s="25" t="s">
        <v>256</v>
      </c>
      <c r="D192" s="25" t="s">
        <v>31</v>
      </c>
      <c r="E192" s="25" t="s">
        <v>275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25" t="s">
        <v>63</v>
      </c>
      <c r="U192" s="18"/>
      <c r="V192" s="19"/>
      <c r="W192" s="19"/>
      <c r="X192" s="19"/>
      <c r="Y192" s="19"/>
      <c r="Z192" s="20"/>
      <c r="AA192" s="21">
        <v>1407.5</v>
      </c>
      <c r="AB192" s="21"/>
      <c r="AC192" s="21"/>
      <c r="AD192" s="21">
        <v>1393.5</v>
      </c>
      <c r="AE192" s="21">
        <v>1393.5</v>
      </c>
      <c r="AF192" s="21">
        <v>14.1</v>
      </c>
      <c r="AG192" s="21">
        <v>14.1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6">
        <v>1407.5</v>
      </c>
      <c r="AS192" s="7"/>
      <c r="AT192" s="7">
        <v>1407.5</v>
      </c>
      <c r="AU192" s="7"/>
      <c r="AV192" s="7"/>
      <c r="AW192" s="7">
        <v>1393.5</v>
      </c>
      <c r="AX192" s="7">
        <v>1393.5</v>
      </c>
      <c r="AY192" s="7">
        <v>14.1</v>
      </c>
      <c r="AZ192" s="7">
        <v>14.1</v>
      </c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>
        <v>1407.5</v>
      </c>
      <c r="BL192" s="7"/>
      <c r="BM192" s="7">
        <v>1393.5</v>
      </c>
      <c r="BN192" s="7">
        <v>14.1</v>
      </c>
      <c r="BO192" s="7"/>
      <c r="BP192" s="7"/>
      <c r="BQ192" s="7">
        <v>1407.5</v>
      </c>
      <c r="BR192" s="7"/>
      <c r="BS192" s="7">
        <v>1393.5</v>
      </c>
      <c r="BT192" s="7">
        <v>14.1</v>
      </c>
      <c r="BU192" s="7"/>
      <c r="BV192" s="7"/>
      <c r="BW192" s="7"/>
      <c r="BX192" s="7"/>
      <c r="BY192" s="7"/>
      <c r="BZ192" s="7"/>
      <c r="CA192" s="7"/>
      <c r="CB192" s="7"/>
      <c r="CC192" s="7">
        <v>1407.5</v>
      </c>
      <c r="CD192" s="7"/>
      <c r="CE192" s="7">
        <v>1393.5</v>
      </c>
      <c r="CF192" s="7">
        <v>14.1</v>
      </c>
      <c r="CG192" s="7"/>
      <c r="CH192" s="7"/>
      <c r="CI192" s="7"/>
      <c r="CJ192" s="8">
        <v>1407.5</v>
      </c>
      <c r="CK192" s="4"/>
      <c r="CL192" s="3"/>
    </row>
    <row r="193" spans="1:90" ht="31.5" x14ac:dyDescent="0.25">
      <c r="A193" s="11" t="s">
        <v>55</v>
      </c>
      <c r="B193" s="23" t="s">
        <v>254</v>
      </c>
      <c r="C193" s="23" t="s">
        <v>256</v>
      </c>
      <c r="D193" s="23" t="s">
        <v>31</v>
      </c>
      <c r="E193" s="23" t="s">
        <v>276</v>
      </c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23"/>
      <c r="U193" s="18"/>
      <c r="V193" s="19"/>
      <c r="W193" s="19"/>
      <c r="X193" s="19"/>
      <c r="Y193" s="19"/>
      <c r="Z193" s="20"/>
      <c r="AA193" s="21">
        <v>6260.5</v>
      </c>
      <c r="AB193" s="21"/>
      <c r="AC193" s="21"/>
      <c r="AD193" s="21">
        <v>6010.1</v>
      </c>
      <c r="AE193" s="21">
        <v>6010.1</v>
      </c>
      <c r="AF193" s="21">
        <v>250.4</v>
      </c>
      <c r="AG193" s="21">
        <v>250.4</v>
      </c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4">
        <f>AR194+AR195</f>
        <v>4658.3999999999996</v>
      </c>
      <c r="AS193" s="7"/>
      <c r="AT193" s="7">
        <v>4586.6000000000004</v>
      </c>
      <c r="AU193" s="7"/>
      <c r="AV193" s="7"/>
      <c r="AW193" s="7">
        <v>4403.1000000000004</v>
      </c>
      <c r="AX193" s="7">
        <v>4403.1000000000004</v>
      </c>
      <c r="AY193" s="7">
        <v>183.4</v>
      </c>
      <c r="AZ193" s="7">
        <v>183.4</v>
      </c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>
        <v>4586.6000000000004</v>
      </c>
      <c r="BL193" s="7"/>
      <c r="BM193" s="7">
        <v>4403.1000000000004</v>
      </c>
      <c r="BN193" s="7">
        <v>183.4</v>
      </c>
      <c r="BO193" s="7"/>
      <c r="BP193" s="7"/>
      <c r="BQ193" s="7">
        <v>4621.2</v>
      </c>
      <c r="BR193" s="7"/>
      <c r="BS193" s="7">
        <v>4436.3999999999996</v>
      </c>
      <c r="BT193" s="7">
        <v>184.8</v>
      </c>
      <c r="BU193" s="7"/>
      <c r="BV193" s="7"/>
      <c r="BW193" s="7"/>
      <c r="BX193" s="7"/>
      <c r="BY193" s="7"/>
      <c r="BZ193" s="7"/>
      <c r="CA193" s="7"/>
      <c r="CB193" s="7"/>
      <c r="CC193" s="7">
        <v>4621.2</v>
      </c>
      <c r="CD193" s="7"/>
      <c r="CE193" s="7">
        <v>4436.3999999999996</v>
      </c>
      <c r="CF193" s="7">
        <v>184.8</v>
      </c>
      <c r="CG193" s="7"/>
      <c r="CH193" s="7"/>
      <c r="CI193" s="7"/>
      <c r="CJ193" s="8">
        <v>6260.5</v>
      </c>
      <c r="CK193" s="4"/>
      <c r="CL193" s="3"/>
    </row>
    <row r="194" spans="1:90" ht="79.5" customHeight="1" x14ac:dyDescent="0.25">
      <c r="A194" s="12" t="s">
        <v>277</v>
      </c>
      <c r="B194" s="25" t="s">
        <v>254</v>
      </c>
      <c r="C194" s="25" t="s">
        <v>256</v>
      </c>
      <c r="D194" s="25" t="s">
        <v>31</v>
      </c>
      <c r="E194" s="25" t="s">
        <v>278</v>
      </c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25" t="s">
        <v>63</v>
      </c>
      <c r="U194" s="18"/>
      <c r="V194" s="19"/>
      <c r="W194" s="19"/>
      <c r="X194" s="19"/>
      <c r="Y194" s="19"/>
      <c r="Z194" s="20"/>
      <c r="AA194" s="21">
        <v>4177.2</v>
      </c>
      <c r="AB194" s="21"/>
      <c r="AC194" s="21"/>
      <c r="AD194" s="21">
        <v>4010.1</v>
      </c>
      <c r="AE194" s="21">
        <v>4010.1</v>
      </c>
      <c r="AF194" s="21">
        <v>167.1</v>
      </c>
      <c r="AG194" s="21">
        <v>167.1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6">
        <v>2991.7</v>
      </c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>
        <v>2537.9</v>
      </c>
      <c r="BR194" s="7"/>
      <c r="BS194" s="7">
        <v>2436.4</v>
      </c>
      <c r="BT194" s="7">
        <v>101.5</v>
      </c>
      <c r="BU194" s="7"/>
      <c r="BV194" s="7"/>
      <c r="BW194" s="7"/>
      <c r="BX194" s="7"/>
      <c r="BY194" s="7"/>
      <c r="BZ194" s="7"/>
      <c r="CA194" s="7"/>
      <c r="CB194" s="7"/>
      <c r="CC194" s="7">
        <v>2537.9</v>
      </c>
      <c r="CD194" s="7"/>
      <c r="CE194" s="7">
        <v>2436.4</v>
      </c>
      <c r="CF194" s="7">
        <v>101.5</v>
      </c>
      <c r="CG194" s="7"/>
      <c r="CH194" s="7"/>
      <c r="CI194" s="7"/>
      <c r="CJ194" s="8">
        <v>4177.2</v>
      </c>
      <c r="CK194" s="4"/>
      <c r="CL194" s="3"/>
    </row>
    <row r="195" spans="1:90" ht="94.5" x14ac:dyDescent="0.25">
      <c r="A195" s="12" t="s">
        <v>279</v>
      </c>
      <c r="B195" s="25" t="s">
        <v>254</v>
      </c>
      <c r="C195" s="25" t="s">
        <v>256</v>
      </c>
      <c r="D195" s="25" t="s">
        <v>31</v>
      </c>
      <c r="E195" s="25" t="s">
        <v>280</v>
      </c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25" t="s">
        <v>63</v>
      </c>
      <c r="U195" s="18"/>
      <c r="V195" s="19"/>
      <c r="W195" s="19"/>
      <c r="X195" s="19"/>
      <c r="Y195" s="19"/>
      <c r="Z195" s="20"/>
      <c r="AA195" s="21">
        <v>2083.3000000000002</v>
      </c>
      <c r="AB195" s="21"/>
      <c r="AC195" s="21"/>
      <c r="AD195" s="21">
        <v>2000</v>
      </c>
      <c r="AE195" s="21">
        <v>2000</v>
      </c>
      <c r="AF195" s="21">
        <v>83.3</v>
      </c>
      <c r="AG195" s="21">
        <v>83.3</v>
      </c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6">
        <v>1666.7</v>
      </c>
      <c r="AS195" s="7"/>
      <c r="AT195" s="7">
        <v>2083.3000000000002</v>
      </c>
      <c r="AU195" s="7"/>
      <c r="AV195" s="7"/>
      <c r="AW195" s="7">
        <v>2000</v>
      </c>
      <c r="AX195" s="7">
        <v>2000</v>
      </c>
      <c r="AY195" s="7">
        <v>83.3</v>
      </c>
      <c r="AZ195" s="7">
        <v>83.3</v>
      </c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>
        <v>2083.3000000000002</v>
      </c>
      <c r="BL195" s="7"/>
      <c r="BM195" s="7">
        <v>2000</v>
      </c>
      <c r="BN195" s="7">
        <v>83.3</v>
      </c>
      <c r="BO195" s="7"/>
      <c r="BP195" s="7"/>
      <c r="BQ195" s="7">
        <v>2083.3000000000002</v>
      </c>
      <c r="BR195" s="7"/>
      <c r="BS195" s="7">
        <v>2000</v>
      </c>
      <c r="BT195" s="7">
        <v>83.3</v>
      </c>
      <c r="BU195" s="7"/>
      <c r="BV195" s="7"/>
      <c r="BW195" s="7"/>
      <c r="BX195" s="7"/>
      <c r="BY195" s="7"/>
      <c r="BZ195" s="7"/>
      <c r="CA195" s="7"/>
      <c r="CB195" s="7"/>
      <c r="CC195" s="7">
        <v>2083.3000000000002</v>
      </c>
      <c r="CD195" s="7"/>
      <c r="CE195" s="7">
        <v>2000</v>
      </c>
      <c r="CF195" s="7">
        <v>83.3</v>
      </c>
      <c r="CG195" s="7"/>
      <c r="CH195" s="7"/>
      <c r="CI195" s="7"/>
      <c r="CJ195" s="8">
        <v>2083.3000000000002</v>
      </c>
      <c r="CK195" s="4"/>
      <c r="CL195" s="3"/>
    </row>
    <row r="196" spans="1:90" ht="15.75" x14ac:dyDescent="0.25">
      <c r="A196" s="11" t="s">
        <v>59</v>
      </c>
      <c r="B196" s="23" t="s">
        <v>254</v>
      </c>
      <c r="C196" s="23" t="s">
        <v>256</v>
      </c>
      <c r="D196" s="23" t="s">
        <v>31</v>
      </c>
      <c r="E196" s="23" t="s">
        <v>261</v>
      </c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23"/>
      <c r="U196" s="18"/>
      <c r="V196" s="19"/>
      <c r="W196" s="19"/>
      <c r="X196" s="19"/>
      <c r="Y196" s="19"/>
      <c r="Z196" s="20"/>
      <c r="AA196" s="21">
        <v>416299.6</v>
      </c>
      <c r="AB196" s="21">
        <v>8221.5</v>
      </c>
      <c r="AC196" s="21">
        <v>8373.2999999999993</v>
      </c>
      <c r="AD196" s="21">
        <v>1688.6</v>
      </c>
      <c r="AE196" s="21">
        <v>1688.6</v>
      </c>
      <c r="AF196" s="21">
        <v>70.400000000000006</v>
      </c>
      <c r="AG196" s="21">
        <v>70.400000000000006</v>
      </c>
      <c r="AH196" s="21"/>
      <c r="AI196" s="21"/>
      <c r="AJ196" s="21"/>
      <c r="AK196" s="21"/>
      <c r="AL196" s="21">
        <v>8369.4</v>
      </c>
      <c r="AM196" s="21">
        <v>-151.80000000000001</v>
      </c>
      <c r="AN196" s="21"/>
      <c r="AO196" s="21"/>
      <c r="AP196" s="21"/>
      <c r="AQ196" s="21"/>
      <c r="AR196" s="24">
        <f>AR197+AR198+AR199+AR200+AR201+AR202+AR203+AR204+AR205</f>
        <v>276155.59999999998</v>
      </c>
      <c r="AS196" s="7"/>
      <c r="AT196" s="7">
        <v>407643.1</v>
      </c>
      <c r="AU196" s="7">
        <v>8373.2999999999993</v>
      </c>
      <c r="AV196" s="7">
        <v>8373.2999999999993</v>
      </c>
      <c r="AW196" s="7">
        <v>1688.6</v>
      </c>
      <c r="AX196" s="7">
        <v>1688.6</v>
      </c>
      <c r="AY196" s="7">
        <v>70.400000000000006</v>
      </c>
      <c r="AZ196" s="7">
        <v>70.400000000000006</v>
      </c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>
        <v>407643.1</v>
      </c>
      <c r="BL196" s="7">
        <v>8373.2999999999993</v>
      </c>
      <c r="BM196" s="7">
        <v>1688.6</v>
      </c>
      <c r="BN196" s="7">
        <v>70.400000000000006</v>
      </c>
      <c r="BO196" s="7"/>
      <c r="BP196" s="7"/>
      <c r="BQ196" s="7">
        <v>443626.1</v>
      </c>
      <c r="BR196" s="7">
        <v>8373.2999999999993</v>
      </c>
      <c r="BS196" s="7">
        <v>1688.6</v>
      </c>
      <c r="BT196" s="7">
        <v>70.400000000000006</v>
      </c>
      <c r="BU196" s="7"/>
      <c r="BV196" s="7"/>
      <c r="BW196" s="7"/>
      <c r="BX196" s="7"/>
      <c r="BY196" s="7"/>
      <c r="BZ196" s="7"/>
      <c r="CA196" s="7"/>
      <c r="CB196" s="7"/>
      <c r="CC196" s="7">
        <v>443626.1</v>
      </c>
      <c r="CD196" s="7">
        <v>8373.2999999999993</v>
      </c>
      <c r="CE196" s="7">
        <v>1688.6</v>
      </c>
      <c r="CF196" s="7">
        <v>70.400000000000006</v>
      </c>
      <c r="CG196" s="7"/>
      <c r="CH196" s="7"/>
      <c r="CI196" s="7"/>
      <c r="CJ196" s="8">
        <v>424669.2</v>
      </c>
      <c r="CK196" s="4"/>
      <c r="CL196" s="3"/>
    </row>
    <row r="197" spans="1:90" ht="267.75" x14ac:dyDescent="0.25">
      <c r="A197" s="13" t="s">
        <v>281</v>
      </c>
      <c r="B197" s="25" t="s">
        <v>254</v>
      </c>
      <c r="C197" s="25" t="s">
        <v>256</v>
      </c>
      <c r="D197" s="25" t="s">
        <v>31</v>
      </c>
      <c r="E197" s="25" t="s">
        <v>282</v>
      </c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25" t="s">
        <v>63</v>
      </c>
      <c r="U197" s="18"/>
      <c r="V197" s="19"/>
      <c r="W197" s="19"/>
      <c r="X197" s="19"/>
      <c r="Y197" s="19"/>
      <c r="Z197" s="20"/>
      <c r="AA197" s="21">
        <v>3697.5</v>
      </c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>
        <v>-0.5</v>
      </c>
      <c r="AM197" s="21"/>
      <c r="AN197" s="21"/>
      <c r="AO197" s="21"/>
      <c r="AP197" s="21"/>
      <c r="AQ197" s="21"/>
      <c r="AR197" s="26">
        <v>2290</v>
      </c>
      <c r="AS197" s="7"/>
      <c r="AT197" s="7">
        <v>3697.5</v>
      </c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>
        <v>3697.5</v>
      </c>
      <c r="BL197" s="7"/>
      <c r="BM197" s="7"/>
      <c r="BN197" s="7"/>
      <c r="BO197" s="7"/>
      <c r="BP197" s="7"/>
      <c r="BQ197" s="7">
        <v>3697.5</v>
      </c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>
        <v>3697.5</v>
      </c>
      <c r="CD197" s="7"/>
      <c r="CE197" s="7"/>
      <c r="CF197" s="7"/>
      <c r="CG197" s="7"/>
      <c r="CH197" s="7"/>
      <c r="CI197" s="7"/>
      <c r="CJ197" s="8">
        <v>3697.1</v>
      </c>
      <c r="CK197" s="4"/>
      <c r="CL197" s="3"/>
    </row>
    <row r="198" spans="1:90" ht="189" x14ac:dyDescent="0.25">
      <c r="A198" s="13" t="s">
        <v>283</v>
      </c>
      <c r="B198" s="25" t="s">
        <v>254</v>
      </c>
      <c r="C198" s="25" t="s">
        <v>256</v>
      </c>
      <c r="D198" s="25" t="s">
        <v>31</v>
      </c>
      <c r="E198" s="25" t="s">
        <v>284</v>
      </c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25" t="s">
        <v>44</v>
      </c>
      <c r="U198" s="18"/>
      <c r="V198" s="19"/>
      <c r="W198" s="19"/>
      <c r="X198" s="19"/>
      <c r="Y198" s="19"/>
      <c r="Z198" s="20"/>
      <c r="AA198" s="21">
        <v>123.5</v>
      </c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>
        <v>6.7</v>
      </c>
      <c r="AM198" s="21"/>
      <c r="AN198" s="21"/>
      <c r="AO198" s="21"/>
      <c r="AP198" s="21"/>
      <c r="AQ198" s="21"/>
      <c r="AR198" s="26">
        <v>77.5</v>
      </c>
      <c r="AS198" s="7"/>
      <c r="AT198" s="7">
        <v>120.7</v>
      </c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>
        <v>120.7</v>
      </c>
      <c r="BL198" s="7"/>
      <c r="BM198" s="7"/>
      <c r="BN198" s="7"/>
      <c r="BO198" s="7"/>
      <c r="BP198" s="7"/>
      <c r="BQ198" s="7">
        <v>120.7</v>
      </c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>
        <v>120.7</v>
      </c>
      <c r="CD198" s="7"/>
      <c r="CE198" s="7"/>
      <c r="CF198" s="7"/>
      <c r="CG198" s="7"/>
      <c r="CH198" s="7"/>
      <c r="CI198" s="7"/>
      <c r="CJ198" s="8">
        <v>130.19999999999999</v>
      </c>
      <c r="CK198" s="4"/>
      <c r="CL198" s="3"/>
    </row>
    <row r="199" spans="1:90" ht="283.5" x14ac:dyDescent="0.25">
      <c r="A199" s="13" t="s">
        <v>285</v>
      </c>
      <c r="B199" s="25" t="s">
        <v>254</v>
      </c>
      <c r="C199" s="25" t="s">
        <v>256</v>
      </c>
      <c r="D199" s="25" t="s">
        <v>31</v>
      </c>
      <c r="E199" s="25" t="s">
        <v>286</v>
      </c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25" t="s">
        <v>63</v>
      </c>
      <c r="U199" s="18"/>
      <c r="V199" s="19"/>
      <c r="W199" s="19"/>
      <c r="X199" s="19"/>
      <c r="Y199" s="19"/>
      <c r="Z199" s="20"/>
      <c r="AA199" s="21">
        <v>281</v>
      </c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>
        <v>668.4</v>
      </c>
      <c r="AM199" s="21"/>
      <c r="AN199" s="21"/>
      <c r="AO199" s="21"/>
      <c r="AP199" s="21"/>
      <c r="AQ199" s="21"/>
      <c r="AR199" s="26">
        <v>281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8">
        <v>949.4</v>
      </c>
      <c r="CK199" s="4"/>
      <c r="CL199" s="3"/>
    </row>
    <row r="200" spans="1:90" ht="126" x14ac:dyDescent="0.25">
      <c r="A200" s="12" t="s">
        <v>287</v>
      </c>
      <c r="B200" s="25" t="s">
        <v>254</v>
      </c>
      <c r="C200" s="25" t="s">
        <v>256</v>
      </c>
      <c r="D200" s="25" t="s">
        <v>31</v>
      </c>
      <c r="E200" s="25" t="s">
        <v>288</v>
      </c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25" t="s">
        <v>63</v>
      </c>
      <c r="U200" s="18"/>
      <c r="V200" s="19"/>
      <c r="W200" s="19"/>
      <c r="X200" s="19"/>
      <c r="Y200" s="19"/>
      <c r="Z200" s="20"/>
      <c r="AA200" s="21">
        <v>8373.2999999999993</v>
      </c>
      <c r="AB200" s="21">
        <v>8221.5</v>
      </c>
      <c r="AC200" s="21">
        <v>8373.2999999999993</v>
      </c>
      <c r="AD200" s="21"/>
      <c r="AE200" s="21"/>
      <c r="AF200" s="21"/>
      <c r="AG200" s="21"/>
      <c r="AH200" s="21"/>
      <c r="AI200" s="21"/>
      <c r="AJ200" s="21"/>
      <c r="AK200" s="21"/>
      <c r="AL200" s="21">
        <v>3.2</v>
      </c>
      <c r="AM200" s="21">
        <v>-151.80000000000001</v>
      </c>
      <c r="AN200" s="21"/>
      <c r="AO200" s="21"/>
      <c r="AP200" s="21"/>
      <c r="AQ200" s="21"/>
      <c r="AR200" s="26">
        <v>5181.5</v>
      </c>
      <c r="AS200" s="7"/>
      <c r="AT200" s="7">
        <v>8373.2999999999993</v>
      </c>
      <c r="AU200" s="7">
        <v>8373.2999999999993</v>
      </c>
      <c r="AV200" s="7">
        <v>8373.2999999999993</v>
      </c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>
        <v>8373.2999999999993</v>
      </c>
      <c r="BL200" s="7">
        <v>8373.2999999999993</v>
      </c>
      <c r="BM200" s="7"/>
      <c r="BN200" s="7"/>
      <c r="BO200" s="7"/>
      <c r="BP200" s="7"/>
      <c r="BQ200" s="7">
        <v>8373.2999999999993</v>
      </c>
      <c r="BR200" s="7">
        <v>8373.2999999999993</v>
      </c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>
        <v>8373.2999999999993</v>
      </c>
      <c r="CD200" s="7">
        <v>8373.2999999999993</v>
      </c>
      <c r="CE200" s="7"/>
      <c r="CF200" s="7"/>
      <c r="CG200" s="7"/>
      <c r="CH200" s="7"/>
      <c r="CI200" s="7"/>
      <c r="CJ200" s="8">
        <v>8376.6</v>
      </c>
      <c r="CK200" s="4"/>
      <c r="CL200" s="3"/>
    </row>
    <row r="201" spans="1:90" ht="126" x14ac:dyDescent="0.25">
      <c r="A201" s="12" t="s">
        <v>289</v>
      </c>
      <c r="B201" s="25" t="s">
        <v>254</v>
      </c>
      <c r="C201" s="25" t="s">
        <v>256</v>
      </c>
      <c r="D201" s="25" t="s">
        <v>31</v>
      </c>
      <c r="E201" s="25" t="s">
        <v>290</v>
      </c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25" t="s">
        <v>63</v>
      </c>
      <c r="U201" s="18"/>
      <c r="V201" s="19"/>
      <c r="W201" s="19"/>
      <c r="X201" s="19"/>
      <c r="Y201" s="19"/>
      <c r="Z201" s="20"/>
      <c r="AA201" s="21">
        <v>1758.9</v>
      </c>
      <c r="AB201" s="21"/>
      <c r="AC201" s="21"/>
      <c r="AD201" s="21">
        <v>1688.6</v>
      </c>
      <c r="AE201" s="21">
        <v>1688.6</v>
      </c>
      <c r="AF201" s="21">
        <v>70.400000000000006</v>
      </c>
      <c r="AG201" s="21">
        <v>70.400000000000006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6">
        <v>1265.5999999999999</v>
      </c>
      <c r="AS201" s="7"/>
      <c r="AT201" s="7">
        <v>1758.9</v>
      </c>
      <c r="AU201" s="7"/>
      <c r="AV201" s="7"/>
      <c r="AW201" s="7">
        <v>1688.6</v>
      </c>
      <c r="AX201" s="7">
        <v>1688.6</v>
      </c>
      <c r="AY201" s="7">
        <v>70.400000000000006</v>
      </c>
      <c r="AZ201" s="7">
        <v>70.400000000000006</v>
      </c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>
        <v>1758.9</v>
      </c>
      <c r="BL201" s="7"/>
      <c r="BM201" s="7">
        <v>1688.6</v>
      </c>
      <c r="BN201" s="7">
        <v>70.400000000000006</v>
      </c>
      <c r="BO201" s="7"/>
      <c r="BP201" s="7"/>
      <c r="BQ201" s="7">
        <v>1758.9</v>
      </c>
      <c r="BR201" s="7"/>
      <c r="BS201" s="7">
        <v>1688.6</v>
      </c>
      <c r="BT201" s="7">
        <v>70.400000000000006</v>
      </c>
      <c r="BU201" s="7"/>
      <c r="BV201" s="7"/>
      <c r="BW201" s="7"/>
      <c r="BX201" s="7"/>
      <c r="BY201" s="7"/>
      <c r="BZ201" s="7"/>
      <c r="CA201" s="7"/>
      <c r="CB201" s="7"/>
      <c r="CC201" s="7">
        <v>1758.9</v>
      </c>
      <c r="CD201" s="7"/>
      <c r="CE201" s="7">
        <v>1688.6</v>
      </c>
      <c r="CF201" s="7">
        <v>70.400000000000006</v>
      </c>
      <c r="CG201" s="7"/>
      <c r="CH201" s="7"/>
      <c r="CI201" s="7"/>
      <c r="CJ201" s="8">
        <v>1758.9</v>
      </c>
      <c r="CK201" s="4"/>
      <c r="CL201" s="3"/>
    </row>
    <row r="202" spans="1:90" ht="110.25" customHeight="1" x14ac:dyDescent="0.25">
      <c r="A202" s="12" t="s">
        <v>291</v>
      </c>
      <c r="B202" s="25" t="s">
        <v>254</v>
      </c>
      <c r="C202" s="25" t="s">
        <v>256</v>
      </c>
      <c r="D202" s="25" t="s">
        <v>31</v>
      </c>
      <c r="E202" s="25" t="s">
        <v>292</v>
      </c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25" t="s">
        <v>63</v>
      </c>
      <c r="U202" s="18"/>
      <c r="V202" s="19"/>
      <c r="W202" s="19"/>
      <c r="X202" s="19"/>
      <c r="Y202" s="19"/>
      <c r="Z202" s="20"/>
      <c r="AA202" s="21">
        <v>101133.6</v>
      </c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>
        <v>15515.5</v>
      </c>
      <c r="AM202" s="21"/>
      <c r="AN202" s="21"/>
      <c r="AO202" s="21"/>
      <c r="AP202" s="21"/>
      <c r="AQ202" s="21"/>
      <c r="AR202" s="26">
        <v>69464</v>
      </c>
      <c r="AS202" s="7"/>
      <c r="AT202" s="7">
        <v>72774.5</v>
      </c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>
        <v>72774.5</v>
      </c>
      <c r="BL202" s="7"/>
      <c r="BM202" s="7"/>
      <c r="BN202" s="7"/>
      <c r="BO202" s="7"/>
      <c r="BP202" s="7"/>
      <c r="BQ202" s="7">
        <v>88205.3</v>
      </c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>
        <v>88205.3</v>
      </c>
      <c r="CD202" s="7"/>
      <c r="CE202" s="7"/>
      <c r="CF202" s="7"/>
      <c r="CG202" s="7"/>
      <c r="CH202" s="7"/>
      <c r="CI202" s="7"/>
      <c r="CJ202" s="8">
        <v>116649.1</v>
      </c>
      <c r="CK202" s="4"/>
      <c r="CL202" s="3"/>
    </row>
    <row r="203" spans="1:90" ht="204" customHeight="1" x14ac:dyDescent="0.25">
      <c r="A203" s="13" t="s">
        <v>293</v>
      </c>
      <c r="B203" s="25" t="s">
        <v>254</v>
      </c>
      <c r="C203" s="25" t="s">
        <v>256</v>
      </c>
      <c r="D203" s="25" t="s">
        <v>31</v>
      </c>
      <c r="E203" s="25" t="s">
        <v>294</v>
      </c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25" t="s">
        <v>63</v>
      </c>
      <c r="U203" s="18"/>
      <c r="V203" s="19"/>
      <c r="W203" s="19"/>
      <c r="X203" s="19"/>
      <c r="Y203" s="19"/>
      <c r="Z203" s="20"/>
      <c r="AA203" s="21">
        <v>108.7</v>
      </c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6">
        <v>76</v>
      </c>
      <c r="AS203" s="7"/>
      <c r="AT203" s="7">
        <v>108.7</v>
      </c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>
        <v>108.7</v>
      </c>
      <c r="BL203" s="7"/>
      <c r="BM203" s="7"/>
      <c r="BN203" s="7"/>
      <c r="BO203" s="7"/>
      <c r="BP203" s="7"/>
      <c r="BQ203" s="7">
        <v>108.7</v>
      </c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>
        <v>108.7</v>
      </c>
      <c r="CD203" s="7"/>
      <c r="CE203" s="7"/>
      <c r="CF203" s="7"/>
      <c r="CG203" s="7"/>
      <c r="CH203" s="7"/>
      <c r="CI203" s="7"/>
      <c r="CJ203" s="8">
        <v>108.7</v>
      </c>
      <c r="CK203" s="4"/>
      <c r="CL203" s="3"/>
    </row>
    <row r="204" spans="1:90" ht="226.5" customHeight="1" x14ac:dyDescent="0.25">
      <c r="A204" s="13" t="s">
        <v>295</v>
      </c>
      <c r="B204" s="25" t="s">
        <v>254</v>
      </c>
      <c r="C204" s="25" t="s">
        <v>256</v>
      </c>
      <c r="D204" s="25" t="s">
        <v>31</v>
      </c>
      <c r="E204" s="25" t="s">
        <v>296</v>
      </c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25" t="s">
        <v>63</v>
      </c>
      <c r="U204" s="18"/>
      <c r="V204" s="19"/>
      <c r="W204" s="19"/>
      <c r="X204" s="19"/>
      <c r="Y204" s="19"/>
      <c r="Z204" s="20"/>
      <c r="AA204" s="21">
        <v>2591.6999999999998</v>
      </c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6">
        <v>1580</v>
      </c>
      <c r="AS204" s="7"/>
      <c r="AT204" s="7">
        <v>2591.6999999999998</v>
      </c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>
        <v>2591.6999999999998</v>
      </c>
      <c r="BL204" s="7"/>
      <c r="BM204" s="7"/>
      <c r="BN204" s="7"/>
      <c r="BO204" s="7"/>
      <c r="BP204" s="7"/>
      <c r="BQ204" s="7">
        <v>2591.6999999999998</v>
      </c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>
        <v>2591.6999999999998</v>
      </c>
      <c r="CD204" s="7"/>
      <c r="CE204" s="7"/>
      <c r="CF204" s="7"/>
      <c r="CG204" s="7"/>
      <c r="CH204" s="7"/>
      <c r="CI204" s="7"/>
      <c r="CJ204" s="8">
        <v>2591.6999999999998</v>
      </c>
      <c r="CK204" s="4"/>
      <c r="CL204" s="3"/>
    </row>
    <row r="205" spans="1:90" ht="273" customHeight="1" x14ac:dyDescent="0.25">
      <c r="A205" s="13" t="s">
        <v>297</v>
      </c>
      <c r="B205" s="25" t="s">
        <v>254</v>
      </c>
      <c r="C205" s="25" t="s">
        <v>256</v>
      </c>
      <c r="D205" s="25" t="s">
        <v>31</v>
      </c>
      <c r="E205" s="25" t="s">
        <v>298</v>
      </c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25" t="s">
        <v>63</v>
      </c>
      <c r="U205" s="18"/>
      <c r="V205" s="19"/>
      <c r="W205" s="19"/>
      <c r="X205" s="19"/>
      <c r="Y205" s="19"/>
      <c r="Z205" s="20"/>
      <c r="AA205" s="21">
        <v>298224.3</v>
      </c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>
        <v>-7816.8</v>
      </c>
      <c r="AM205" s="21"/>
      <c r="AN205" s="21"/>
      <c r="AO205" s="21"/>
      <c r="AP205" s="21"/>
      <c r="AQ205" s="21"/>
      <c r="AR205" s="26">
        <v>195940</v>
      </c>
      <c r="AS205" s="7"/>
      <c r="AT205" s="7">
        <v>318210.7</v>
      </c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>
        <v>318210.7</v>
      </c>
      <c r="BL205" s="7"/>
      <c r="BM205" s="7"/>
      <c r="BN205" s="7"/>
      <c r="BO205" s="7"/>
      <c r="BP205" s="7"/>
      <c r="BQ205" s="7">
        <v>338762.9</v>
      </c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>
        <v>338762.9</v>
      </c>
      <c r="CD205" s="7"/>
      <c r="CE205" s="7"/>
      <c r="CF205" s="7"/>
      <c r="CG205" s="7"/>
      <c r="CH205" s="7"/>
      <c r="CI205" s="7"/>
      <c r="CJ205" s="8">
        <v>290407.5</v>
      </c>
      <c r="CK205" s="4"/>
      <c r="CL205" s="3"/>
    </row>
    <row r="206" spans="1:90" ht="15.75" x14ac:dyDescent="0.25">
      <c r="A206" s="9" t="s">
        <v>299</v>
      </c>
      <c r="B206" s="17" t="s">
        <v>254</v>
      </c>
      <c r="C206" s="17" t="s">
        <v>256</v>
      </c>
      <c r="D206" s="17" t="s">
        <v>92</v>
      </c>
      <c r="E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7"/>
      <c r="U206" s="18"/>
      <c r="V206" s="19"/>
      <c r="W206" s="19"/>
      <c r="X206" s="19"/>
      <c r="Y206" s="19"/>
      <c r="Z206" s="20"/>
      <c r="AA206" s="21">
        <v>31247.8</v>
      </c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>
        <v>-473.3</v>
      </c>
      <c r="AM206" s="21"/>
      <c r="AN206" s="21"/>
      <c r="AO206" s="21"/>
      <c r="AP206" s="21"/>
      <c r="AQ206" s="21"/>
      <c r="AR206" s="22">
        <f>AR207</f>
        <v>13272.4</v>
      </c>
      <c r="AS206" s="7"/>
      <c r="AT206" s="7">
        <v>28635.8</v>
      </c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>
        <v>28635.8</v>
      </c>
      <c r="BL206" s="7"/>
      <c r="BM206" s="7"/>
      <c r="BN206" s="7"/>
      <c r="BO206" s="7"/>
      <c r="BP206" s="7"/>
      <c r="BQ206" s="7">
        <v>27953.8</v>
      </c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>
        <v>27953.8</v>
      </c>
      <c r="CD206" s="7"/>
      <c r="CE206" s="7"/>
      <c r="CF206" s="7"/>
      <c r="CG206" s="7"/>
      <c r="CH206" s="7"/>
      <c r="CI206" s="7"/>
      <c r="CJ206" s="8">
        <v>30774.5</v>
      </c>
      <c r="CK206" s="4"/>
      <c r="CL206" s="3"/>
    </row>
    <row r="207" spans="1:90" ht="63" x14ac:dyDescent="0.25">
      <c r="A207" s="11" t="s">
        <v>259</v>
      </c>
      <c r="B207" s="23" t="s">
        <v>254</v>
      </c>
      <c r="C207" s="23" t="s">
        <v>256</v>
      </c>
      <c r="D207" s="23" t="s">
        <v>92</v>
      </c>
      <c r="E207" s="23" t="s">
        <v>260</v>
      </c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23"/>
      <c r="U207" s="18"/>
      <c r="V207" s="19"/>
      <c r="W207" s="19"/>
      <c r="X207" s="19"/>
      <c r="Y207" s="19"/>
      <c r="Z207" s="20"/>
      <c r="AA207" s="21">
        <v>31247.8</v>
      </c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>
        <v>-473.3</v>
      </c>
      <c r="AM207" s="21"/>
      <c r="AN207" s="21"/>
      <c r="AO207" s="21"/>
      <c r="AP207" s="21"/>
      <c r="AQ207" s="21"/>
      <c r="AR207" s="24">
        <f>AR208</f>
        <v>13272.4</v>
      </c>
      <c r="AS207" s="7"/>
      <c r="AT207" s="7">
        <v>28635.8</v>
      </c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>
        <v>28635.8</v>
      </c>
      <c r="BL207" s="7"/>
      <c r="BM207" s="7"/>
      <c r="BN207" s="7"/>
      <c r="BO207" s="7"/>
      <c r="BP207" s="7"/>
      <c r="BQ207" s="7">
        <v>27953.8</v>
      </c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>
        <v>27953.8</v>
      </c>
      <c r="CD207" s="7"/>
      <c r="CE207" s="7"/>
      <c r="CF207" s="7"/>
      <c r="CG207" s="7"/>
      <c r="CH207" s="7"/>
      <c r="CI207" s="7"/>
      <c r="CJ207" s="8">
        <v>30774.5</v>
      </c>
      <c r="CK207" s="4"/>
      <c r="CL207" s="3"/>
    </row>
    <row r="208" spans="1:90" ht="15.75" x14ac:dyDescent="0.25">
      <c r="A208" s="11" t="s">
        <v>59</v>
      </c>
      <c r="B208" s="23" t="s">
        <v>254</v>
      </c>
      <c r="C208" s="23" t="s">
        <v>256</v>
      </c>
      <c r="D208" s="23" t="s">
        <v>92</v>
      </c>
      <c r="E208" s="23" t="s">
        <v>261</v>
      </c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23"/>
      <c r="U208" s="18"/>
      <c r="V208" s="19"/>
      <c r="W208" s="19"/>
      <c r="X208" s="19"/>
      <c r="Y208" s="19"/>
      <c r="Z208" s="20"/>
      <c r="AA208" s="21">
        <v>31247.8</v>
      </c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>
        <v>-473.3</v>
      </c>
      <c r="AM208" s="21"/>
      <c r="AN208" s="21"/>
      <c r="AO208" s="21"/>
      <c r="AP208" s="21"/>
      <c r="AQ208" s="21"/>
      <c r="AR208" s="24">
        <f>AR209+AR210+AR211</f>
        <v>13272.4</v>
      </c>
      <c r="AS208" s="7"/>
      <c r="AT208" s="7">
        <v>28635.8</v>
      </c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>
        <v>28635.8</v>
      </c>
      <c r="BL208" s="7"/>
      <c r="BM208" s="7"/>
      <c r="BN208" s="7"/>
      <c r="BO208" s="7"/>
      <c r="BP208" s="7"/>
      <c r="BQ208" s="7">
        <v>27953.8</v>
      </c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>
        <v>27953.8</v>
      </c>
      <c r="CD208" s="7"/>
      <c r="CE208" s="7"/>
      <c r="CF208" s="7"/>
      <c r="CG208" s="7"/>
      <c r="CH208" s="7"/>
      <c r="CI208" s="7"/>
      <c r="CJ208" s="8">
        <v>30774.5</v>
      </c>
      <c r="CK208" s="4"/>
      <c r="CL208" s="3"/>
    </row>
    <row r="209" spans="1:90" ht="94.5" x14ac:dyDescent="0.25">
      <c r="A209" s="12" t="s">
        <v>300</v>
      </c>
      <c r="B209" s="25" t="s">
        <v>254</v>
      </c>
      <c r="C209" s="25" t="s">
        <v>256</v>
      </c>
      <c r="D209" s="25" t="s">
        <v>92</v>
      </c>
      <c r="E209" s="25" t="s">
        <v>301</v>
      </c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25" t="s">
        <v>63</v>
      </c>
      <c r="U209" s="18"/>
      <c r="V209" s="19"/>
      <c r="W209" s="19"/>
      <c r="X209" s="19"/>
      <c r="Y209" s="19"/>
      <c r="Z209" s="20"/>
      <c r="AA209" s="21">
        <v>29737.8</v>
      </c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>
        <v>547.70000000000005</v>
      </c>
      <c r="AM209" s="21"/>
      <c r="AN209" s="21"/>
      <c r="AO209" s="21"/>
      <c r="AP209" s="21"/>
      <c r="AQ209" s="21"/>
      <c r="AR209" s="26">
        <v>13272.4</v>
      </c>
      <c r="AS209" s="7"/>
      <c r="AT209" s="7">
        <v>28635.8</v>
      </c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>
        <v>28635.8</v>
      </c>
      <c r="BL209" s="7"/>
      <c r="BM209" s="7"/>
      <c r="BN209" s="7"/>
      <c r="BO209" s="7"/>
      <c r="BP209" s="7"/>
      <c r="BQ209" s="7">
        <v>27953.8</v>
      </c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>
        <v>27953.8</v>
      </c>
      <c r="CD209" s="7"/>
      <c r="CE209" s="7"/>
      <c r="CF209" s="7"/>
      <c r="CG209" s="7"/>
      <c r="CH209" s="7"/>
      <c r="CI209" s="7"/>
      <c r="CJ209" s="8">
        <v>30285.5</v>
      </c>
      <c r="CK209" s="4"/>
      <c r="CL209" s="3"/>
    </row>
    <row r="210" spans="1:90" ht="140.25" customHeight="1" x14ac:dyDescent="0.25">
      <c r="A210" s="13" t="s">
        <v>302</v>
      </c>
      <c r="B210" s="25" t="s">
        <v>254</v>
      </c>
      <c r="C210" s="25" t="s">
        <v>256</v>
      </c>
      <c r="D210" s="25" t="s">
        <v>92</v>
      </c>
      <c r="E210" s="25" t="s">
        <v>303</v>
      </c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25" t="s">
        <v>63</v>
      </c>
      <c r="U210" s="18"/>
      <c r="V210" s="19"/>
      <c r="W210" s="19"/>
      <c r="X210" s="19"/>
      <c r="Y210" s="19"/>
      <c r="Z210" s="20"/>
      <c r="AA210" s="21">
        <v>1398.9</v>
      </c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>
        <v>-1021</v>
      </c>
      <c r="AM210" s="21"/>
      <c r="AN210" s="21"/>
      <c r="AO210" s="21"/>
      <c r="AP210" s="21"/>
      <c r="AQ210" s="21"/>
      <c r="AR210" s="26">
        <v>0</v>
      </c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8">
        <v>377.9</v>
      </c>
      <c r="CK210" s="4"/>
      <c r="CL210" s="3"/>
    </row>
    <row r="211" spans="1:90" ht="126" x14ac:dyDescent="0.25">
      <c r="A211" s="12" t="s">
        <v>304</v>
      </c>
      <c r="B211" s="25" t="s">
        <v>254</v>
      </c>
      <c r="C211" s="25" t="s">
        <v>256</v>
      </c>
      <c r="D211" s="25" t="s">
        <v>92</v>
      </c>
      <c r="E211" s="25" t="s">
        <v>303</v>
      </c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25" t="s">
        <v>46</v>
      </c>
      <c r="U211" s="18"/>
      <c r="V211" s="19"/>
      <c r="W211" s="19"/>
      <c r="X211" s="19"/>
      <c r="Y211" s="19"/>
      <c r="Z211" s="20"/>
      <c r="AA211" s="21">
        <v>111.1</v>
      </c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6">
        <v>0</v>
      </c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8">
        <v>111.1</v>
      </c>
      <c r="CK211" s="4"/>
      <c r="CL211" s="3"/>
    </row>
    <row r="212" spans="1:90" ht="15.75" x14ac:dyDescent="0.25">
      <c r="A212" s="9" t="s">
        <v>305</v>
      </c>
      <c r="B212" s="17" t="s">
        <v>254</v>
      </c>
      <c r="C212" s="17" t="s">
        <v>256</v>
      </c>
      <c r="D212" s="17" t="s">
        <v>256</v>
      </c>
      <c r="E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7"/>
      <c r="U212" s="18"/>
      <c r="V212" s="19"/>
      <c r="W212" s="19"/>
      <c r="X212" s="19"/>
      <c r="Y212" s="19"/>
      <c r="Z212" s="20"/>
      <c r="AA212" s="21">
        <v>230</v>
      </c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>
        <v>198.7</v>
      </c>
      <c r="AM212" s="21"/>
      <c r="AN212" s="21"/>
      <c r="AO212" s="21"/>
      <c r="AP212" s="21"/>
      <c r="AQ212" s="21"/>
      <c r="AR212" s="22">
        <f>AR213+AR219</f>
        <v>342.4</v>
      </c>
      <c r="AS212" s="7"/>
      <c r="AT212" s="7">
        <v>1248.7</v>
      </c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>
        <v>1248.7</v>
      </c>
      <c r="BL212" s="7"/>
      <c r="BM212" s="7"/>
      <c r="BN212" s="7"/>
      <c r="BO212" s="7"/>
      <c r="BP212" s="7"/>
      <c r="BQ212" s="7">
        <v>1248.7</v>
      </c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>
        <v>1248.7</v>
      </c>
      <c r="CD212" s="7"/>
      <c r="CE212" s="7"/>
      <c r="CF212" s="7"/>
      <c r="CG212" s="7"/>
      <c r="CH212" s="7"/>
      <c r="CI212" s="7"/>
      <c r="CJ212" s="8">
        <v>428.7</v>
      </c>
      <c r="CK212" s="4"/>
      <c r="CL212" s="3"/>
    </row>
    <row r="213" spans="1:90" ht="50.25" customHeight="1" x14ac:dyDescent="0.25">
      <c r="A213" s="11" t="s">
        <v>259</v>
      </c>
      <c r="B213" s="23" t="s">
        <v>254</v>
      </c>
      <c r="C213" s="23" t="s">
        <v>256</v>
      </c>
      <c r="D213" s="23" t="s">
        <v>256</v>
      </c>
      <c r="E213" s="23" t="s">
        <v>260</v>
      </c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23"/>
      <c r="U213" s="18"/>
      <c r="V213" s="19"/>
      <c r="W213" s="19"/>
      <c r="X213" s="19"/>
      <c r="Y213" s="19"/>
      <c r="Z213" s="20"/>
      <c r="AA213" s="21">
        <v>220</v>
      </c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>
        <v>198.7</v>
      </c>
      <c r="AM213" s="21"/>
      <c r="AN213" s="21"/>
      <c r="AO213" s="21"/>
      <c r="AP213" s="21"/>
      <c r="AQ213" s="21"/>
      <c r="AR213" s="24">
        <f>AR214</f>
        <v>332.4</v>
      </c>
      <c r="AS213" s="7"/>
      <c r="AT213" s="7">
        <v>1233.7</v>
      </c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>
        <v>1233.7</v>
      </c>
      <c r="BL213" s="7"/>
      <c r="BM213" s="7"/>
      <c r="BN213" s="7"/>
      <c r="BO213" s="7"/>
      <c r="BP213" s="7"/>
      <c r="BQ213" s="7">
        <v>1233.7</v>
      </c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>
        <v>1233.7</v>
      </c>
      <c r="CD213" s="7"/>
      <c r="CE213" s="7"/>
      <c r="CF213" s="7"/>
      <c r="CG213" s="7"/>
      <c r="CH213" s="7"/>
      <c r="CI213" s="7"/>
      <c r="CJ213" s="8">
        <v>418.7</v>
      </c>
      <c r="CK213" s="4"/>
      <c r="CL213" s="3"/>
    </row>
    <row r="214" spans="1:90" ht="15.75" x14ac:dyDescent="0.25">
      <c r="A214" s="11" t="s">
        <v>59</v>
      </c>
      <c r="B214" s="23" t="s">
        <v>254</v>
      </c>
      <c r="C214" s="23" t="s">
        <v>256</v>
      </c>
      <c r="D214" s="23" t="s">
        <v>256</v>
      </c>
      <c r="E214" s="23" t="s">
        <v>261</v>
      </c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23"/>
      <c r="U214" s="18"/>
      <c r="V214" s="19"/>
      <c r="W214" s="19"/>
      <c r="X214" s="19"/>
      <c r="Y214" s="19"/>
      <c r="Z214" s="20"/>
      <c r="AA214" s="21">
        <v>220</v>
      </c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>
        <v>198.7</v>
      </c>
      <c r="AM214" s="21"/>
      <c r="AN214" s="21"/>
      <c r="AO214" s="21"/>
      <c r="AP214" s="21"/>
      <c r="AQ214" s="21"/>
      <c r="AR214" s="24">
        <f>AR215+AR216+AR217+AR218</f>
        <v>332.4</v>
      </c>
      <c r="AS214" s="7"/>
      <c r="AT214" s="7">
        <v>1233.7</v>
      </c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>
        <v>1233.7</v>
      </c>
      <c r="BL214" s="7"/>
      <c r="BM214" s="7"/>
      <c r="BN214" s="7"/>
      <c r="BO214" s="7"/>
      <c r="BP214" s="7"/>
      <c r="BQ214" s="7">
        <v>1233.7</v>
      </c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>
        <v>1233.7</v>
      </c>
      <c r="CD214" s="7"/>
      <c r="CE214" s="7"/>
      <c r="CF214" s="7"/>
      <c r="CG214" s="7"/>
      <c r="CH214" s="7"/>
      <c r="CI214" s="7"/>
      <c r="CJ214" s="8">
        <v>418.7</v>
      </c>
      <c r="CK214" s="4"/>
      <c r="CL214" s="3"/>
    </row>
    <row r="215" spans="1:90" ht="176.25" customHeight="1" x14ac:dyDescent="0.25">
      <c r="A215" s="13" t="s">
        <v>306</v>
      </c>
      <c r="B215" s="25" t="s">
        <v>254</v>
      </c>
      <c r="C215" s="25" t="s">
        <v>256</v>
      </c>
      <c r="D215" s="25" t="s">
        <v>256</v>
      </c>
      <c r="E215" s="25" t="s">
        <v>307</v>
      </c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25" t="s">
        <v>44</v>
      </c>
      <c r="U215" s="18"/>
      <c r="V215" s="19"/>
      <c r="W215" s="19"/>
      <c r="X215" s="19"/>
      <c r="Y215" s="19"/>
      <c r="Z215" s="20"/>
      <c r="AA215" s="21">
        <v>220</v>
      </c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>
        <v>-46.6</v>
      </c>
      <c r="AM215" s="21"/>
      <c r="AN215" s="21"/>
      <c r="AO215" s="21"/>
      <c r="AP215" s="21"/>
      <c r="AQ215" s="21"/>
      <c r="AR215" s="26">
        <v>161.30000000000001</v>
      </c>
      <c r="AS215" s="7"/>
      <c r="AT215" s="7">
        <v>1233.7</v>
      </c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>
        <v>1233.7</v>
      </c>
      <c r="BL215" s="7"/>
      <c r="BM215" s="7"/>
      <c r="BN215" s="7"/>
      <c r="BO215" s="7"/>
      <c r="BP215" s="7"/>
      <c r="BQ215" s="7">
        <v>1233.7</v>
      </c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>
        <v>1233.7</v>
      </c>
      <c r="CD215" s="7"/>
      <c r="CE215" s="7"/>
      <c r="CF215" s="7"/>
      <c r="CG215" s="7"/>
      <c r="CH215" s="7"/>
      <c r="CI215" s="7"/>
      <c r="CJ215" s="8">
        <v>173.4</v>
      </c>
      <c r="CK215" s="4"/>
      <c r="CL215" s="3"/>
    </row>
    <row r="216" spans="1:90" ht="157.5" x14ac:dyDescent="0.25">
      <c r="A216" s="13" t="s">
        <v>308</v>
      </c>
      <c r="B216" s="25" t="s">
        <v>254</v>
      </c>
      <c r="C216" s="25" t="s">
        <v>256</v>
      </c>
      <c r="D216" s="25" t="s">
        <v>256</v>
      </c>
      <c r="E216" s="25" t="s">
        <v>307</v>
      </c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25" t="s">
        <v>231</v>
      </c>
      <c r="U216" s="18"/>
      <c r="V216" s="19"/>
      <c r="W216" s="19"/>
      <c r="X216" s="19"/>
      <c r="Y216" s="19"/>
      <c r="Z216" s="20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>
        <v>25</v>
      </c>
      <c r="AM216" s="21"/>
      <c r="AN216" s="21"/>
      <c r="AO216" s="21"/>
      <c r="AP216" s="21"/>
      <c r="AQ216" s="21"/>
      <c r="AR216" s="26">
        <v>15</v>
      </c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8">
        <v>25</v>
      </c>
      <c r="CK216" s="4"/>
      <c r="CL216" s="3"/>
    </row>
    <row r="217" spans="1:90" ht="175.5" customHeight="1" x14ac:dyDescent="0.25">
      <c r="A217" s="13" t="s">
        <v>309</v>
      </c>
      <c r="B217" s="25" t="s">
        <v>254</v>
      </c>
      <c r="C217" s="25" t="s">
        <v>256</v>
      </c>
      <c r="D217" s="25" t="s">
        <v>256</v>
      </c>
      <c r="E217" s="25" t="s">
        <v>307</v>
      </c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25" t="s">
        <v>63</v>
      </c>
      <c r="U217" s="18"/>
      <c r="V217" s="19"/>
      <c r="W217" s="19"/>
      <c r="X217" s="19"/>
      <c r="Y217" s="19"/>
      <c r="Z217" s="20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>
        <v>50</v>
      </c>
      <c r="AM217" s="21"/>
      <c r="AN217" s="21"/>
      <c r="AO217" s="21"/>
      <c r="AP217" s="21"/>
      <c r="AQ217" s="21"/>
      <c r="AR217" s="26">
        <v>0</v>
      </c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8">
        <v>50</v>
      </c>
      <c r="CK217" s="4"/>
      <c r="CL217" s="3"/>
    </row>
    <row r="218" spans="1:90" ht="63" x14ac:dyDescent="0.25">
      <c r="A218" s="12" t="s">
        <v>310</v>
      </c>
      <c r="B218" s="25" t="s">
        <v>254</v>
      </c>
      <c r="C218" s="25" t="s">
        <v>256</v>
      </c>
      <c r="D218" s="25" t="s">
        <v>256</v>
      </c>
      <c r="E218" s="25" t="s">
        <v>311</v>
      </c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25" t="s">
        <v>63</v>
      </c>
      <c r="U218" s="18"/>
      <c r="V218" s="19"/>
      <c r="W218" s="19"/>
      <c r="X218" s="19"/>
      <c r="Y218" s="19"/>
      <c r="Z218" s="20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>
        <v>170.3</v>
      </c>
      <c r="AM218" s="21"/>
      <c r="AN218" s="21"/>
      <c r="AO218" s="21"/>
      <c r="AP218" s="21"/>
      <c r="AQ218" s="21"/>
      <c r="AR218" s="26">
        <v>156.1</v>
      </c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8">
        <v>170.3</v>
      </c>
      <c r="CK218" s="4"/>
      <c r="CL218" s="3"/>
    </row>
    <row r="219" spans="1:90" ht="50.25" customHeight="1" x14ac:dyDescent="0.25">
      <c r="A219" s="11" t="s">
        <v>133</v>
      </c>
      <c r="B219" s="23" t="s">
        <v>254</v>
      </c>
      <c r="C219" s="23" t="s">
        <v>256</v>
      </c>
      <c r="D219" s="23" t="s">
        <v>256</v>
      </c>
      <c r="E219" s="23" t="s">
        <v>134</v>
      </c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23"/>
      <c r="U219" s="18"/>
      <c r="V219" s="19"/>
      <c r="W219" s="19"/>
      <c r="X219" s="19"/>
      <c r="Y219" s="19"/>
      <c r="Z219" s="20"/>
      <c r="AA219" s="21">
        <v>10</v>
      </c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4">
        <f>AR220</f>
        <v>10</v>
      </c>
      <c r="AS219" s="7"/>
      <c r="AT219" s="7">
        <v>15</v>
      </c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>
        <v>15</v>
      </c>
      <c r="BL219" s="7"/>
      <c r="BM219" s="7"/>
      <c r="BN219" s="7"/>
      <c r="BO219" s="7"/>
      <c r="BP219" s="7"/>
      <c r="BQ219" s="7">
        <v>15</v>
      </c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>
        <v>15</v>
      </c>
      <c r="CD219" s="7"/>
      <c r="CE219" s="7"/>
      <c r="CF219" s="7"/>
      <c r="CG219" s="7"/>
      <c r="CH219" s="7"/>
      <c r="CI219" s="7"/>
      <c r="CJ219" s="8">
        <v>10</v>
      </c>
      <c r="CK219" s="4"/>
      <c r="CL219" s="3"/>
    </row>
    <row r="220" spans="1:90" ht="15.75" x14ac:dyDescent="0.25">
      <c r="A220" s="11" t="s">
        <v>59</v>
      </c>
      <c r="B220" s="23" t="s">
        <v>254</v>
      </c>
      <c r="C220" s="23" t="s">
        <v>256</v>
      </c>
      <c r="D220" s="23" t="s">
        <v>256</v>
      </c>
      <c r="E220" s="23" t="s">
        <v>135</v>
      </c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23"/>
      <c r="U220" s="18"/>
      <c r="V220" s="19"/>
      <c r="W220" s="19"/>
      <c r="X220" s="19"/>
      <c r="Y220" s="19"/>
      <c r="Z220" s="20"/>
      <c r="AA220" s="21">
        <v>10</v>
      </c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4">
        <f>AR221</f>
        <v>10</v>
      </c>
      <c r="AS220" s="7"/>
      <c r="AT220" s="7">
        <v>15</v>
      </c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>
        <v>15</v>
      </c>
      <c r="BL220" s="7"/>
      <c r="BM220" s="7"/>
      <c r="BN220" s="7"/>
      <c r="BO220" s="7"/>
      <c r="BP220" s="7"/>
      <c r="BQ220" s="7">
        <v>15</v>
      </c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>
        <v>15</v>
      </c>
      <c r="CD220" s="7"/>
      <c r="CE220" s="7"/>
      <c r="CF220" s="7"/>
      <c r="CG220" s="7"/>
      <c r="CH220" s="7"/>
      <c r="CI220" s="7"/>
      <c r="CJ220" s="8">
        <v>10</v>
      </c>
      <c r="CK220" s="4"/>
      <c r="CL220" s="3"/>
    </row>
    <row r="221" spans="1:90" ht="63" x14ac:dyDescent="0.25">
      <c r="A221" s="12" t="s">
        <v>312</v>
      </c>
      <c r="B221" s="25" t="s">
        <v>254</v>
      </c>
      <c r="C221" s="25" t="s">
        <v>256</v>
      </c>
      <c r="D221" s="25" t="s">
        <v>256</v>
      </c>
      <c r="E221" s="25" t="s">
        <v>313</v>
      </c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25" t="s">
        <v>44</v>
      </c>
      <c r="U221" s="18"/>
      <c r="V221" s="19"/>
      <c r="W221" s="19"/>
      <c r="X221" s="19"/>
      <c r="Y221" s="19"/>
      <c r="Z221" s="20"/>
      <c r="AA221" s="21">
        <v>10</v>
      </c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6">
        <v>10</v>
      </c>
      <c r="AS221" s="7"/>
      <c r="AT221" s="7">
        <v>15</v>
      </c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>
        <v>15</v>
      </c>
      <c r="BL221" s="7"/>
      <c r="BM221" s="7"/>
      <c r="BN221" s="7"/>
      <c r="BO221" s="7"/>
      <c r="BP221" s="7"/>
      <c r="BQ221" s="7">
        <v>15</v>
      </c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>
        <v>15</v>
      </c>
      <c r="CD221" s="7"/>
      <c r="CE221" s="7"/>
      <c r="CF221" s="7"/>
      <c r="CG221" s="7"/>
      <c r="CH221" s="7"/>
      <c r="CI221" s="7"/>
      <c r="CJ221" s="8">
        <v>10</v>
      </c>
      <c r="CK221" s="4"/>
      <c r="CL221" s="3"/>
    </row>
    <row r="222" spans="1:90" ht="15.75" x14ac:dyDescent="0.25">
      <c r="A222" s="9" t="s">
        <v>314</v>
      </c>
      <c r="B222" s="17" t="s">
        <v>254</v>
      </c>
      <c r="C222" s="17" t="s">
        <v>256</v>
      </c>
      <c r="D222" s="17" t="s">
        <v>141</v>
      </c>
      <c r="E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7"/>
      <c r="U222" s="18"/>
      <c r="V222" s="19"/>
      <c r="W222" s="19"/>
      <c r="X222" s="19"/>
      <c r="Y222" s="19"/>
      <c r="Z222" s="20"/>
      <c r="AA222" s="21">
        <v>30261</v>
      </c>
      <c r="AB222" s="21"/>
      <c r="AC222" s="21"/>
      <c r="AD222" s="21">
        <v>1410</v>
      </c>
      <c r="AE222" s="21">
        <v>1410.4</v>
      </c>
      <c r="AF222" s="21">
        <v>59.1</v>
      </c>
      <c r="AG222" s="21">
        <v>58.8</v>
      </c>
      <c r="AH222" s="21"/>
      <c r="AI222" s="21"/>
      <c r="AJ222" s="21"/>
      <c r="AK222" s="21"/>
      <c r="AL222" s="21">
        <v>905.6</v>
      </c>
      <c r="AM222" s="21"/>
      <c r="AN222" s="21">
        <v>-0.4</v>
      </c>
      <c r="AO222" s="21">
        <v>0.3</v>
      </c>
      <c r="AP222" s="21"/>
      <c r="AQ222" s="21"/>
      <c r="AR222" s="22">
        <f>AR223</f>
        <v>15989.199999999999</v>
      </c>
      <c r="AS222" s="7"/>
      <c r="AT222" s="7">
        <v>30181.4</v>
      </c>
      <c r="AU222" s="7"/>
      <c r="AV222" s="7"/>
      <c r="AW222" s="7">
        <v>1410.6</v>
      </c>
      <c r="AX222" s="7">
        <v>1410.6</v>
      </c>
      <c r="AY222" s="7">
        <v>58.8</v>
      </c>
      <c r="AZ222" s="7">
        <v>58.8</v>
      </c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>
        <v>30181.4</v>
      </c>
      <c r="BL222" s="7"/>
      <c r="BM222" s="7">
        <v>1410.6</v>
      </c>
      <c r="BN222" s="7">
        <v>58.8</v>
      </c>
      <c r="BO222" s="7"/>
      <c r="BP222" s="7"/>
      <c r="BQ222" s="7">
        <v>29528.400000000001</v>
      </c>
      <c r="BR222" s="7"/>
      <c r="BS222" s="7">
        <v>1407.7</v>
      </c>
      <c r="BT222" s="7">
        <v>58.7</v>
      </c>
      <c r="BU222" s="7"/>
      <c r="BV222" s="7"/>
      <c r="BW222" s="7"/>
      <c r="BX222" s="7"/>
      <c r="BY222" s="7"/>
      <c r="BZ222" s="7"/>
      <c r="CA222" s="7"/>
      <c r="CB222" s="7"/>
      <c r="CC222" s="7">
        <v>29528.400000000001</v>
      </c>
      <c r="CD222" s="7"/>
      <c r="CE222" s="7">
        <v>1407.7</v>
      </c>
      <c r="CF222" s="7">
        <v>58.7</v>
      </c>
      <c r="CG222" s="7"/>
      <c r="CH222" s="7"/>
      <c r="CI222" s="7"/>
      <c r="CJ222" s="8">
        <v>31166.6</v>
      </c>
      <c r="CK222" s="4"/>
      <c r="CL222" s="3"/>
    </row>
    <row r="223" spans="1:90" ht="51" customHeight="1" x14ac:dyDescent="0.25">
      <c r="A223" s="11" t="s">
        <v>259</v>
      </c>
      <c r="B223" s="23" t="s">
        <v>254</v>
      </c>
      <c r="C223" s="23" t="s">
        <v>256</v>
      </c>
      <c r="D223" s="23" t="s">
        <v>141</v>
      </c>
      <c r="E223" s="23" t="s">
        <v>260</v>
      </c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23"/>
      <c r="U223" s="18"/>
      <c r="V223" s="19"/>
      <c r="W223" s="19"/>
      <c r="X223" s="19"/>
      <c r="Y223" s="19"/>
      <c r="Z223" s="20"/>
      <c r="AA223" s="21">
        <v>30261</v>
      </c>
      <c r="AB223" s="21"/>
      <c r="AC223" s="21"/>
      <c r="AD223" s="21">
        <v>1410</v>
      </c>
      <c r="AE223" s="21">
        <v>1410.4</v>
      </c>
      <c r="AF223" s="21">
        <v>59.1</v>
      </c>
      <c r="AG223" s="21">
        <v>58.8</v>
      </c>
      <c r="AH223" s="21"/>
      <c r="AI223" s="21"/>
      <c r="AJ223" s="21"/>
      <c r="AK223" s="21"/>
      <c r="AL223" s="21">
        <v>905.6</v>
      </c>
      <c r="AM223" s="21"/>
      <c r="AN223" s="21">
        <v>-0.4</v>
      </c>
      <c r="AO223" s="21">
        <v>0.3</v>
      </c>
      <c r="AP223" s="21"/>
      <c r="AQ223" s="21"/>
      <c r="AR223" s="24">
        <f>AR224+AR229</f>
        <v>15989.199999999999</v>
      </c>
      <c r="AS223" s="7"/>
      <c r="AT223" s="7">
        <v>30181.4</v>
      </c>
      <c r="AU223" s="7"/>
      <c r="AV223" s="7"/>
      <c r="AW223" s="7">
        <v>1410.6</v>
      </c>
      <c r="AX223" s="7">
        <v>1410.6</v>
      </c>
      <c r="AY223" s="7">
        <v>58.8</v>
      </c>
      <c r="AZ223" s="7">
        <v>58.8</v>
      </c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>
        <v>30181.4</v>
      </c>
      <c r="BL223" s="7"/>
      <c r="BM223" s="7">
        <v>1410.6</v>
      </c>
      <c r="BN223" s="7">
        <v>58.8</v>
      </c>
      <c r="BO223" s="7"/>
      <c r="BP223" s="7"/>
      <c r="BQ223" s="7">
        <v>29528.400000000001</v>
      </c>
      <c r="BR223" s="7"/>
      <c r="BS223" s="7">
        <v>1407.7</v>
      </c>
      <c r="BT223" s="7">
        <v>58.7</v>
      </c>
      <c r="BU223" s="7"/>
      <c r="BV223" s="7"/>
      <c r="BW223" s="7"/>
      <c r="BX223" s="7"/>
      <c r="BY223" s="7"/>
      <c r="BZ223" s="7"/>
      <c r="CA223" s="7"/>
      <c r="CB223" s="7"/>
      <c r="CC223" s="7">
        <v>29528.400000000001</v>
      </c>
      <c r="CD223" s="7"/>
      <c r="CE223" s="7">
        <v>1407.7</v>
      </c>
      <c r="CF223" s="7">
        <v>58.7</v>
      </c>
      <c r="CG223" s="7"/>
      <c r="CH223" s="7"/>
      <c r="CI223" s="7"/>
      <c r="CJ223" s="8">
        <v>31166.6</v>
      </c>
      <c r="CK223" s="4"/>
      <c r="CL223" s="3"/>
    </row>
    <row r="224" spans="1:90" ht="31.5" x14ac:dyDescent="0.25">
      <c r="A224" s="11" t="s">
        <v>55</v>
      </c>
      <c r="B224" s="23" t="s">
        <v>254</v>
      </c>
      <c r="C224" s="23" t="s">
        <v>256</v>
      </c>
      <c r="D224" s="23" t="s">
        <v>141</v>
      </c>
      <c r="E224" s="23" t="s">
        <v>276</v>
      </c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23"/>
      <c r="U224" s="18"/>
      <c r="V224" s="19"/>
      <c r="W224" s="19"/>
      <c r="X224" s="19"/>
      <c r="Y224" s="19"/>
      <c r="Z224" s="20"/>
      <c r="AA224" s="21">
        <v>1769.1</v>
      </c>
      <c r="AB224" s="21"/>
      <c r="AC224" s="21"/>
      <c r="AD224" s="21">
        <v>1410</v>
      </c>
      <c r="AE224" s="21">
        <v>1410.4</v>
      </c>
      <c r="AF224" s="21">
        <v>59.1</v>
      </c>
      <c r="AG224" s="21">
        <v>58.8</v>
      </c>
      <c r="AH224" s="21"/>
      <c r="AI224" s="21"/>
      <c r="AJ224" s="21"/>
      <c r="AK224" s="21"/>
      <c r="AL224" s="21">
        <v>180</v>
      </c>
      <c r="AM224" s="21"/>
      <c r="AN224" s="21">
        <v>-0.4</v>
      </c>
      <c r="AO224" s="21">
        <v>0.3</v>
      </c>
      <c r="AP224" s="21"/>
      <c r="AQ224" s="21"/>
      <c r="AR224" s="24">
        <f>AR225+AR226+AR227+AR228</f>
        <v>1482</v>
      </c>
      <c r="AS224" s="7"/>
      <c r="AT224" s="7">
        <v>1769.4</v>
      </c>
      <c r="AU224" s="7"/>
      <c r="AV224" s="7"/>
      <c r="AW224" s="7">
        <v>1410.6</v>
      </c>
      <c r="AX224" s="7">
        <v>1410.6</v>
      </c>
      <c r="AY224" s="7">
        <v>58.8</v>
      </c>
      <c r="AZ224" s="7">
        <v>58.8</v>
      </c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>
        <v>1769.4</v>
      </c>
      <c r="BL224" s="7"/>
      <c r="BM224" s="7">
        <v>1410.6</v>
      </c>
      <c r="BN224" s="7">
        <v>58.8</v>
      </c>
      <c r="BO224" s="7"/>
      <c r="BP224" s="7"/>
      <c r="BQ224" s="7">
        <v>1466.4</v>
      </c>
      <c r="BR224" s="7"/>
      <c r="BS224" s="7">
        <v>1407.7</v>
      </c>
      <c r="BT224" s="7">
        <v>58.7</v>
      </c>
      <c r="BU224" s="7"/>
      <c r="BV224" s="7"/>
      <c r="BW224" s="7"/>
      <c r="BX224" s="7"/>
      <c r="BY224" s="7"/>
      <c r="BZ224" s="7"/>
      <c r="CA224" s="7"/>
      <c r="CB224" s="7"/>
      <c r="CC224" s="7">
        <v>1466.4</v>
      </c>
      <c r="CD224" s="7"/>
      <c r="CE224" s="7">
        <v>1407.7</v>
      </c>
      <c r="CF224" s="7">
        <v>58.7</v>
      </c>
      <c r="CG224" s="7"/>
      <c r="CH224" s="7"/>
      <c r="CI224" s="7"/>
      <c r="CJ224" s="8">
        <v>1949.1</v>
      </c>
      <c r="CK224" s="4"/>
      <c r="CL224" s="3"/>
    </row>
    <row r="225" spans="1:90" ht="61.5" customHeight="1" x14ac:dyDescent="0.25">
      <c r="A225" s="12" t="s">
        <v>315</v>
      </c>
      <c r="B225" s="25" t="s">
        <v>254</v>
      </c>
      <c r="C225" s="25" t="s">
        <v>256</v>
      </c>
      <c r="D225" s="25" t="s">
        <v>141</v>
      </c>
      <c r="E225" s="25" t="s">
        <v>316</v>
      </c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25" t="s">
        <v>44</v>
      </c>
      <c r="U225" s="18"/>
      <c r="V225" s="19"/>
      <c r="W225" s="19"/>
      <c r="X225" s="19"/>
      <c r="Y225" s="19"/>
      <c r="Z225" s="20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>
        <v>196.8</v>
      </c>
      <c r="AM225" s="21"/>
      <c r="AN225" s="21"/>
      <c r="AO225" s="21"/>
      <c r="AP225" s="21"/>
      <c r="AQ225" s="21"/>
      <c r="AR225" s="26">
        <v>14.6</v>
      </c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8">
        <v>196.8</v>
      </c>
      <c r="CK225" s="4"/>
      <c r="CL225" s="3"/>
    </row>
    <row r="226" spans="1:90" ht="78.75" x14ac:dyDescent="0.25">
      <c r="A226" s="12" t="s">
        <v>317</v>
      </c>
      <c r="B226" s="25" t="s">
        <v>254</v>
      </c>
      <c r="C226" s="25" t="s">
        <v>256</v>
      </c>
      <c r="D226" s="25" t="s">
        <v>141</v>
      </c>
      <c r="E226" s="25" t="s">
        <v>316</v>
      </c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25" t="s">
        <v>63</v>
      </c>
      <c r="U226" s="18"/>
      <c r="V226" s="19"/>
      <c r="W226" s="19"/>
      <c r="X226" s="19"/>
      <c r="Y226" s="19"/>
      <c r="Z226" s="20"/>
      <c r="AA226" s="21">
        <v>300</v>
      </c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>
        <v>-16.8</v>
      </c>
      <c r="AM226" s="21"/>
      <c r="AN226" s="21"/>
      <c r="AO226" s="21"/>
      <c r="AP226" s="21"/>
      <c r="AQ226" s="21"/>
      <c r="AR226" s="26">
        <v>243.1</v>
      </c>
      <c r="AS226" s="7"/>
      <c r="AT226" s="7">
        <v>300</v>
      </c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>
        <v>300</v>
      </c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8">
        <v>283.2</v>
      </c>
      <c r="CK226" s="4"/>
      <c r="CL226" s="3"/>
    </row>
    <row r="227" spans="1:90" ht="78.75" x14ac:dyDescent="0.25">
      <c r="A227" s="12" t="s">
        <v>318</v>
      </c>
      <c r="B227" s="25" t="s">
        <v>254</v>
      </c>
      <c r="C227" s="25" t="s">
        <v>256</v>
      </c>
      <c r="D227" s="25" t="s">
        <v>141</v>
      </c>
      <c r="E227" s="25" t="s">
        <v>319</v>
      </c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25" t="s">
        <v>231</v>
      </c>
      <c r="U227" s="18"/>
      <c r="V227" s="19"/>
      <c r="W227" s="19"/>
      <c r="X227" s="19"/>
      <c r="Y227" s="19"/>
      <c r="Z227" s="20"/>
      <c r="AA227" s="21"/>
      <c r="AB227" s="21"/>
      <c r="AC227" s="21"/>
      <c r="AD227" s="21">
        <v>234.6</v>
      </c>
      <c r="AE227" s="21"/>
      <c r="AF227" s="21">
        <v>10.199999999999999</v>
      </c>
      <c r="AG227" s="21"/>
      <c r="AH227" s="21"/>
      <c r="AI227" s="21"/>
      <c r="AJ227" s="21"/>
      <c r="AK227" s="21"/>
      <c r="AL227" s="21">
        <v>244.8</v>
      </c>
      <c r="AM227" s="21"/>
      <c r="AN227" s="21">
        <v>234.6</v>
      </c>
      <c r="AO227" s="21">
        <v>10.199999999999999</v>
      </c>
      <c r="AP227" s="21"/>
      <c r="AQ227" s="21"/>
      <c r="AR227" s="26">
        <v>0</v>
      </c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8">
        <v>244.8</v>
      </c>
      <c r="CK227" s="4"/>
      <c r="CL227" s="3"/>
    </row>
    <row r="228" spans="1:90" ht="110.25" x14ac:dyDescent="0.25">
      <c r="A228" s="12" t="s">
        <v>320</v>
      </c>
      <c r="B228" s="25" t="s">
        <v>254</v>
      </c>
      <c r="C228" s="25" t="s">
        <v>256</v>
      </c>
      <c r="D228" s="25" t="s">
        <v>141</v>
      </c>
      <c r="E228" s="25" t="s">
        <v>319</v>
      </c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25" t="s">
        <v>63</v>
      </c>
      <c r="U228" s="18"/>
      <c r="V228" s="19"/>
      <c r="W228" s="19"/>
      <c r="X228" s="19"/>
      <c r="Y228" s="19"/>
      <c r="Z228" s="20"/>
      <c r="AA228" s="21"/>
      <c r="AB228" s="21"/>
      <c r="AC228" s="21"/>
      <c r="AD228" s="21">
        <v>1175.4000000000001</v>
      </c>
      <c r="AE228" s="21"/>
      <c r="AF228" s="21">
        <v>48.9</v>
      </c>
      <c r="AG228" s="21"/>
      <c r="AH228" s="21"/>
      <c r="AI228" s="21"/>
      <c r="AJ228" s="21"/>
      <c r="AK228" s="21"/>
      <c r="AL228" s="21">
        <v>1224.3</v>
      </c>
      <c r="AM228" s="21"/>
      <c r="AN228" s="21">
        <v>1175.4000000000001</v>
      </c>
      <c r="AO228" s="21">
        <v>48.9</v>
      </c>
      <c r="AP228" s="21"/>
      <c r="AQ228" s="21"/>
      <c r="AR228" s="26">
        <v>1224.3</v>
      </c>
      <c r="AS228" s="7"/>
      <c r="AT228" s="7"/>
      <c r="AU228" s="7"/>
      <c r="AV228" s="7"/>
      <c r="AW228" s="7">
        <v>1410.6</v>
      </c>
      <c r="AX228" s="7"/>
      <c r="AY228" s="7">
        <v>58.8</v>
      </c>
      <c r="AZ228" s="7"/>
      <c r="BA228" s="7"/>
      <c r="BB228" s="7"/>
      <c r="BC228" s="7"/>
      <c r="BD228" s="7"/>
      <c r="BE228" s="7">
        <v>1469.4</v>
      </c>
      <c r="BF228" s="7"/>
      <c r="BG228" s="7">
        <v>1410.6</v>
      </c>
      <c r="BH228" s="7">
        <v>58.8</v>
      </c>
      <c r="BI228" s="7"/>
      <c r="BJ228" s="7"/>
      <c r="BK228" s="7">
        <v>1469.4</v>
      </c>
      <c r="BL228" s="7"/>
      <c r="BM228" s="7">
        <v>1410.6</v>
      </c>
      <c r="BN228" s="7">
        <v>58.8</v>
      </c>
      <c r="BO228" s="7"/>
      <c r="BP228" s="7"/>
      <c r="BQ228" s="7"/>
      <c r="BR228" s="7"/>
      <c r="BS228" s="7"/>
      <c r="BT228" s="7"/>
      <c r="BU228" s="7"/>
      <c r="BV228" s="7"/>
      <c r="BW228" s="7">
        <v>1466.4</v>
      </c>
      <c r="BX228" s="7"/>
      <c r="BY228" s="7">
        <v>1407.7</v>
      </c>
      <c r="BZ228" s="7">
        <v>58.7</v>
      </c>
      <c r="CA228" s="7"/>
      <c r="CB228" s="7"/>
      <c r="CC228" s="7">
        <v>1466.4</v>
      </c>
      <c r="CD228" s="7"/>
      <c r="CE228" s="7">
        <v>1407.7</v>
      </c>
      <c r="CF228" s="7">
        <v>58.7</v>
      </c>
      <c r="CG228" s="7"/>
      <c r="CH228" s="7"/>
      <c r="CI228" s="7"/>
      <c r="CJ228" s="8">
        <v>1224.3</v>
      </c>
      <c r="CK228" s="4"/>
      <c r="CL228" s="3"/>
    </row>
    <row r="229" spans="1:90" ht="15.75" x14ac:dyDescent="0.25">
      <c r="A229" s="11" t="s">
        <v>59</v>
      </c>
      <c r="B229" s="23" t="s">
        <v>254</v>
      </c>
      <c r="C229" s="23" t="s">
        <v>256</v>
      </c>
      <c r="D229" s="23" t="s">
        <v>141</v>
      </c>
      <c r="E229" s="23" t="s">
        <v>261</v>
      </c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23"/>
      <c r="U229" s="18"/>
      <c r="V229" s="19"/>
      <c r="W229" s="19"/>
      <c r="X229" s="19"/>
      <c r="Y229" s="19"/>
      <c r="Z229" s="20"/>
      <c r="AA229" s="21">
        <v>28491.9</v>
      </c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>
        <v>725.6</v>
      </c>
      <c r="AM229" s="21"/>
      <c r="AN229" s="21"/>
      <c r="AO229" s="21"/>
      <c r="AP229" s="21"/>
      <c r="AQ229" s="21"/>
      <c r="AR229" s="24">
        <f>AR230+AR231+AR232+AR233+AR234+AR235</f>
        <v>14507.199999999999</v>
      </c>
      <c r="AS229" s="7"/>
      <c r="AT229" s="7">
        <v>28412</v>
      </c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>
        <v>28412</v>
      </c>
      <c r="BL229" s="7"/>
      <c r="BM229" s="7"/>
      <c r="BN229" s="7"/>
      <c r="BO229" s="7"/>
      <c r="BP229" s="7"/>
      <c r="BQ229" s="7">
        <v>28062</v>
      </c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>
        <v>28062</v>
      </c>
      <c r="CD229" s="7"/>
      <c r="CE229" s="7"/>
      <c r="CF229" s="7"/>
      <c r="CG229" s="7"/>
      <c r="CH229" s="7"/>
      <c r="CI229" s="7"/>
      <c r="CJ229" s="8">
        <v>29217.5</v>
      </c>
      <c r="CK229" s="4"/>
      <c r="CL229" s="3"/>
    </row>
    <row r="230" spans="1:90" ht="126" x14ac:dyDescent="0.25">
      <c r="A230" s="12" t="s">
        <v>41</v>
      </c>
      <c r="B230" s="25" t="s">
        <v>254</v>
      </c>
      <c r="C230" s="25" t="s">
        <v>256</v>
      </c>
      <c r="D230" s="25" t="s">
        <v>141</v>
      </c>
      <c r="E230" s="25" t="s">
        <v>321</v>
      </c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25" t="s">
        <v>38</v>
      </c>
      <c r="U230" s="18"/>
      <c r="V230" s="19"/>
      <c r="W230" s="19"/>
      <c r="X230" s="19"/>
      <c r="Y230" s="19"/>
      <c r="Z230" s="20"/>
      <c r="AA230" s="21">
        <v>9536.9</v>
      </c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>
        <v>10.8</v>
      </c>
      <c r="AM230" s="21"/>
      <c r="AN230" s="21"/>
      <c r="AO230" s="21"/>
      <c r="AP230" s="21"/>
      <c r="AQ230" s="21"/>
      <c r="AR230" s="26">
        <v>4772.8999999999996</v>
      </c>
      <c r="AS230" s="7"/>
      <c r="AT230" s="7">
        <v>9537</v>
      </c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>
        <v>9537</v>
      </c>
      <c r="BL230" s="7"/>
      <c r="BM230" s="7"/>
      <c r="BN230" s="7"/>
      <c r="BO230" s="7"/>
      <c r="BP230" s="7"/>
      <c r="BQ230" s="7">
        <v>9537</v>
      </c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>
        <v>9537</v>
      </c>
      <c r="CD230" s="7"/>
      <c r="CE230" s="7"/>
      <c r="CF230" s="7"/>
      <c r="CG230" s="7"/>
      <c r="CH230" s="7"/>
      <c r="CI230" s="7"/>
      <c r="CJ230" s="8">
        <v>9547.7000000000007</v>
      </c>
      <c r="CK230" s="4"/>
      <c r="CL230" s="3"/>
    </row>
    <row r="231" spans="1:90" ht="63" x14ac:dyDescent="0.25">
      <c r="A231" s="12" t="s">
        <v>43</v>
      </c>
      <c r="B231" s="25" t="s">
        <v>254</v>
      </c>
      <c r="C231" s="25" t="s">
        <v>256</v>
      </c>
      <c r="D231" s="25" t="s">
        <v>141</v>
      </c>
      <c r="E231" s="25" t="s">
        <v>321</v>
      </c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25" t="s">
        <v>44</v>
      </c>
      <c r="U231" s="18"/>
      <c r="V231" s="19"/>
      <c r="W231" s="19"/>
      <c r="X231" s="19"/>
      <c r="Y231" s="19"/>
      <c r="Z231" s="20"/>
      <c r="AA231" s="21">
        <v>100</v>
      </c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>
        <v>95.6</v>
      </c>
      <c r="AM231" s="21"/>
      <c r="AN231" s="21"/>
      <c r="AO231" s="21"/>
      <c r="AP231" s="21"/>
      <c r="AQ231" s="21"/>
      <c r="AR231" s="26">
        <v>112.6</v>
      </c>
      <c r="AS231" s="7"/>
      <c r="AT231" s="7">
        <v>100</v>
      </c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>
        <v>100</v>
      </c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8">
        <v>195.6</v>
      </c>
      <c r="CK231" s="4"/>
      <c r="CL231" s="3"/>
    </row>
    <row r="232" spans="1:90" ht="47.25" x14ac:dyDescent="0.25">
      <c r="A232" s="12" t="s">
        <v>45</v>
      </c>
      <c r="B232" s="25" t="s">
        <v>254</v>
      </c>
      <c r="C232" s="25" t="s">
        <v>256</v>
      </c>
      <c r="D232" s="25" t="s">
        <v>141</v>
      </c>
      <c r="E232" s="25" t="s">
        <v>321</v>
      </c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25" t="s">
        <v>46</v>
      </c>
      <c r="U232" s="18"/>
      <c r="V232" s="19"/>
      <c r="W232" s="19"/>
      <c r="X232" s="19"/>
      <c r="Y232" s="19"/>
      <c r="Z232" s="20"/>
      <c r="AA232" s="21">
        <v>10</v>
      </c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6">
        <v>0</v>
      </c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8">
        <v>10</v>
      </c>
      <c r="CK232" s="4"/>
      <c r="CL232" s="3"/>
    </row>
    <row r="233" spans="1:90" ht="126" x14ac:dyDescent="0.25">
      <c r="A233" s="13" t="s">
        <v>322</v>
      </c>
      <c r="B233" s="25" t="s">
        <v>254</v>
      </c>
      <c r="C233" s="25" t="s">
        <v>256</v>
      </c>
      <c r="D233" s="25" t="s">
        <v>141</v>
      </c>
      <c r="E233" s="25" t="s">
        <v>323</v>
      </c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25" t="s">
        <v>38</v>
      </c>
      <c r="U233" s="18"/>
      <c r="V233" s="19"/>
      <c r="W233" s="19"/>
      <c r="X233" s="19"/>
      <c r="Y233" s="19"/>
      <c r="Z233" s="20"/>
      <c r="AA233" s="21">
        <v>18525</v>
      </c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6">
        <v>8919.7999999999993</v>
      </c>
      <c r="AS233" s="7"/>
      <c r="AT233" s="7">
        <v>18525</v>
      </c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>
        <v>18525</v>
      </c>
      <c r="BL233" s="7"/>
      <c r="BM233" s="7"/>
      <c r="BN233" s="7"/>
      <c r="BO233" s="7"/>
      <c r="BP233" s="7"/>
      <c r="BQ233" s="7">
        <v>18525</v>
      </c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>
        <v>18525</v>
      </c>
      <c r="CD233" s="7"/>
      <c r="CE233" s="7"/>
      <c r="CF233" s="7"/>
      <c r="CG233" s="7"/>
      <c r="CH233" s="7"/>
      <c r="CI233" s="7"/>
      <c r="CJ233" s="8">
        <v>18525</v>
      </c>
      <c r="CK233" s="4"/>
      <c r="CL233" s="3"/>
    </row>
    <row r="234" spans="1:90" ht="78.75" x14ac:dyDescent="0.25">
      <c r="A234" s="12" t="s">
        <v>324</v>
      </c>
      <c r="B234" s="25" t="s">
        <v>254</v>
      </c>
      <c r="C234" s="25" t="s">
        <v>256</v>
      </c>
      <c r="D234" s="25" t="s">
        <v>141</v>
      </c>
      <c r="E234" s="25" t="s">
        <v>323</v>
      </c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25" t="s">
        <v>44</v>
      </c>
      <c r="U234" s="18"/>
      <c r="V234" s="19"/>
      <c r="W234" s="19"/>
      <c r="X234" s="19"/>
      <c r="Y234" s="19"/>
      <c r="Z234" s="20"/>
      <c r="AA234" s="21">
        <v>270</v>
      </c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>
        <v>523.20000000000005</v>
      </c>
      <c r="AM234" s="21"/>
      <c r="AN234" s="21"/>
      <c r="AO234" s="21"/>
      <c r="AP234" s="21"/>
      <c r="AQ234" s="21"/>
      <c r="AR234" s="26">
        <v>701.9</v>
      </c>
      <c r="AS234" s="7"/>
      <c r="AT234" s="7">
        <v>200</v>
      </c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>
        <v>200</v>
      </c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8">
        <v>793.2</v>
      </c>
      <c r="CK234" s="4"/>
      <c r="CL234" s="3"/>
    </row>
    <row r="235" spans="1:90" ht="47.25" x14ac:dyDescent="0.25">
      <c r="A235" s="12" t="s">
        <v>325</v>
      </c>
      <c r="B235" s="25" t="s">
        <v>254</v>
      </c>
      <c r="C235" s="25" t="s">
        <v>256</v>
      </c>
      <c r="D235" s="25" t="s">
        <v>141</v>
      </c>
      <c r="E235" s="25" t="s">
        <v>323</v>
      </c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25" t="s">
        <v>46</v>
      </c>
      <c r="U235" s="18"/>
      <c r="V235" s="19"/>
      <c r="W235" s="19"/>
      <c r="X235" s="19"/>
      <c r="Y235" s="19"/>
      <c r="Z235" s="20"/>
      <c r="AA235" s="21">
        <v>50</v>
      </c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>
        <v>96</v>
      </c>
      <c r="AM235" s="21"/>
      <c r="AN235" s="21"/>
      <c r="AO235" s="21"/>
      <c r="AP235" s="21"/>
      <c r="AQ235" s="21"/>
      <c r="AR235" s="26">
        <v>0</v>
      </c>
      <c r="AS235" s="7"/>
      <c r="AT235" s="7">
        <v>50</v>
      </c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>
        <v>50</v>
      </c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8">
        <v>146</v>
      </c>
      <c r="CK235" s="4"/>
      <c r="CL235" s="3"/>
    </row>
    <row r="236" spans="1:90" ht="15.75" x14ac:dyDescent="0.25">
      <c r="A236" s="9" t="s">
        <v>227</v>
      </c>
      <c r="B236" s="17" t="s">
        <v>254</v>
      </c>
      <c r="C236" s="17" t="s">
        <v>98</v>
      </c>
      <c r="D236" s="17" t="s">
        <v>29</v>
      </c>
      <c r="E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7"/>
      <c r="U236" s="18"/>
      <c r="V236" s="19"/>
      <c r="W236" s="19"/>
      <c r="X236" s="19"/>
      <c r="Y236" s="19"/>
      <c r="Z236" s="20"/>
      <c r="AA236" s="21">
        <v>32998</v>
      </c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>
        <v>-4574.2</v>
      </c>
      <c r="AM236" s="21"/>
      <c r="AN236" s="21"/>
      <c r="AO236" s="21"/>
      <c r="AP236" s="21"/>
      <c r="AQ236" s="21"/>
      <c r="AR236" s="22">
        <f>AR237+AR245</f>
        <v>10337.5</v>
      </c>
      <c r="AS236" s="7"/>
      <c r="AT236" s="7">
        <v>33479</v>
      </c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>
        <v>33479</v>
      </c>
      <c r="BL236" s="7"/>
      <c r="BM236" s="7"/>
      <c r="BN236" s="7"/>
      <c r="BO236" s="7"/>
      <c r="BP236" s="7"/>
      <c r="BQ236" s="7">
        <v>33163.300000000003</v>
      </c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>
        <v>33163.300000000003</v>
      </c>
      <c r="CD236" s="7"/>
      <c r="CE236" s="7"/>
      <c r="CF236" s="7"/>
      <c r="CG236" s="7"/>
      <c r="CH236" s="7"/>
      <c r="CI236" s="7"/>
      <c r="CJ236" s="8">
        <v>28423.8</v>
      </c>
      <c r="CK236" s="4"/>
      <c r="CL236" s="3"/>
    </row>
    <row r="237" spans="1:90" ht="15.75" x14ac:dyDescent="0.25">
      <c r="A237" s="9" t="s">
        <v>238</v>
      </c>
      <c r="B237" s="17" t="s">
        <v>254</v>
      </c>
      <c r="C237" s="17" t="s">
        <v>98</v>
      </c>
      <c r="D237" s="17" t="s">
        <v>39</v>
      </c>
      <c r="E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7"/>
      <c r="U237" s="18"/>
      <c r="V237" s="19"/>
      <c r="W237" s="19"/>
      <c r="X237" s="19"/>
      <c r="Y237" s="19"/>
      <c r="Z237" s="20"/>
      <c r="AA237" s="21">
        <v>31033.1</v>
      </c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>
        <v>-4574.2</v>
      </c>
      <c r="AM237" s="21"/>
      <c r="AN237" s="21"/>
      <c r="AO237" s="21"/>
      <c r="AP237" s="21"/>
      <c r="AQ237" s="21"/>
      <c r="AR237" s="22">
        <f>AR238</f>
        <v>9252</v>
      </c>
      <c r="AS237" s="7"/>
      <c r="AT237" s="7">
        <v>31514.1</v>
      </c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>
        <v>31514.1</v>
      </c>
      <c r="BL237" s="7"/>
      <c r="BM237" s="7"/>
      <c r="BN237" s="7"/>
      <c r="BO237" s="7"/>
      <c r="BP237" s="7"/>
      <c r="BQ237" s="7">
        <v>31198.400000000001</v>
      </c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>
        <v>31198.400000000001</v>
      </c>
      <c r="CD237" s="7"/>
      <c r="CE237" s="7"/>
      <c r="CF237" s="7"/>
      <c r="CG237" s="7"/>
      <c r="CH237" s="7"/>
      <c r="CI237" s="7"/>
      <c r="CJ237" s="8">
        <v>26458.9</v>
      </c>
      <c r="CK237" s="4"/>
      <c r="CL237" s="3"/>
    </row>
    <row r="238" spans="1:90" ht="45" customHeight="1" x14ac:dyDescent="0.25">
      <c r="A238" s="11" t="s">
        <v>259</v>
      </c>
      <c r="B238" s="23" t="s">
        <v>254</v>
      </c>
      <c r="C238" s="23" t="s">
        <v>98</v>
      </c>
      <c r="D238" s="23" t="s">
        <v>39</v>
      </c>
      <c r="E238" s="23" t="s">
        <v>260</v>
      </c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23"/>
      <c r="U238" s="18"/>
      <c r="V238" s="19"/>
      <c r="W238" s="19"/>
      <c r="X238" s="19"/>
      <c r="Y238" s="19"/>
      <c r="Z238" s="20"/>
      <c r="AA238" s="21">
        <v>31033.1</v>
      </c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>
        <v>-4574.2</v>
      </c>
      <c r="AM238" s="21"/>
      <c r="AN238" s="21"/>
      <c r="AO238" s="21"/>
      <c r="AP238" s="21"/>
      <c r="AQ238" s="21"/>
      <c r="AR238" s="24">
        <f>AR239</f>
        <v>9252</v>
      </c>
      <c r="AS238" s="7"/>
      <c r="AT238" s="7">
        <v>31514.1</v>
      </c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>
        <v>31514.1</v>
      </c>
      <c r="BL238" s="7"/>
      <c r="BM238" s="7"/>
      <c r="BN238" s="7"/>
      <c r="BO238" s="7"/>
      <c r="BP238" s="7"/>
      <c r="BQ238" s="7">
        <v>31198.400000000001</v>
      </c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>
        <v>31198.400000000001</v>
      </c>
      <c r="CD238" s="7"/>
      <c r="CE238" s="7"/>
      <c r="CF238" s="7"/>
      <c r="CG238" s="7"/>
      <c r="CH238" s="7"/>
      <c r="CI238" s="7"/>
      <c r="CJ238" s="8">
        <v>26458.9</v>
      </c>
      <c r="CK238" s="4"/>
      <c r="CL238" s="3"/>
    </row>
    <row r="239" spans="1:90" ht="15.75" x14ac:dyDescent="0.25">
      <c r="A239" s="11" t="s">
        <v>59</v>
      </c>
      <c r="B239" s="23" t="s">
        <v>254</v>
      </c>
      <c r="C239" s="23" t="s">
        <v>98</v>
      </c>
      <c r="D239" s="23" t="s">
        <v>39</v>
      </c>
      <c r="E239" s="23" t="s">
        <v>261</v>
      </c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23"/>
      <c r="U239" s="18"/>
      <c r="V239" s="19"/>
      <c r="W239" s="19"/>
      <c r="X239" s="19"/>
      <c r="Y239" s="19"/>
      <c r="Z239" s="20"/>
      <c r="AA239" s="21">
        <v>31033.1</v>
      </c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>
        <v>-4574.2</v>
      </c>
      <c r="AM239" s="21"/>
      <c r="AN239" s="21"/>
      <c r="AO239" s="21"/>
      <c r="AP239" s="21"/>
      <c r="AQ239" s="21"/>
      <c r="AR239" s="24">
        <f>AR240+AR241+AR242+AR243+AR244</f>
        <v>9252</v>
      </c>
      <c r="AS239" s="7"/>
      <c r="AT239" s="7">
        <v>31514.1</v>
      </c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>
        <v>31514.1</v>
      </c>
      <c r="BL239" s="7"/>
      <c r="BM239" s="7"/>
      <c r="BN239" s="7"/>
      <c r="BO239" s="7"/>
      <c r="BP239" s="7"/>
      <c r="BQ239" s="7">
        <v>31198.400000000001</v>
      </c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>
        <v>31198.400000000001</v>
      </c>
      <c r="CD239" s="7"/>
      <c r="CE239" s="7"/>
      <c r="CF239" s="7"/>
      <c r="CG239" s="7"/>
      <c r="CH239" s="7"/>
      <c r="CI239" s="7"/>
      <c r="CJ239" s="8">
        <v>26458.9</v>
      </c>
      <c r="CK239" s="4"/>
      <c r="CL239" s="3"/>
    </row>
    <row r="240" spans="1:90" ht="126" x14ac:dyDescent="0.25">
      <c r="A240" s="13" t="s">
        <v>326</v>
      </c>
      <c r="B240" s="25" t="s">
        <v>254</v>
      </c>
      <c r="C240" s="25" t="s">
        <v>98</v>
      </c>
      <c r="D240" s="25" t="s">
        <v>39</v>
      </c>
      <c r="E240" s="25" t="s">
        <v>327</v>
      </c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25" t="s">
        <v>63</v>
      </c>
      <c r="U240" s="18"/>
      <c r="V240" s="19"/>
      <c r="W240" s="19"/>
      <c r="X240" s="19"/>
      <c r="Y240" s="19"/>
      <c r="Z240" s="20"/>
      <c r="AA240" s="21">
        <v>12481.1</v>
      </c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6">
        <v>2913.4</v>
      </c>
      <c r="AS240" s="7"/>
      <c r="AT240" s="7">
        <v>12433.2</v>
      </c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>
        <v>12433.2</v>
      </c>
      <c r="BL240" s="7"/>
      <c r="BM240" s="7"/>
      <c r="BN240" s="7"/>
      <c r="BO240" s="7"/>
      <c r="BP240" s="7"/>
      <c r="BQ240" s="7">
        <v>12511</v>
      </c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>
        <v>12511</v>
      </c>
      <c r="CD240" s="7"/>
      <c r="CE240" s="7"/>
      <c r="CF240" s="7"/>
      <c r="CG240" s="7"/>
      <c r="CH240" s="7"/>
      <c r="CI240" s="7"/>
      <c r="CJ240" s="8">
        <v>12481.1</v>
      </c>
      <c r="CK240" s="4"/>
      <c r="CL240" s="3"/>
    </row>
    <row r="241" spans="1:90" ht="94.5" x14ac:dyDescent="0.25">
      <c r="A241" s="12" t="s">
        <v>328</v>
      </c>
      <c r="B241" s="25" t="s">
        <v>254</v>
      </c>
      <c r="C241" s="25" t="s">
        <v>98</v>
      </c>
      <c r="D241" s="25" t="s">
        <v>39</v>
      </c>
      <c r="E241" s="25" t="s">
        <v>329</v>
      </c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25" t="s">
        <v>231</v>
      </c>
      <c r="U241" s="18"/>
      <c r="V241" s="19"/>
      <c r="W241" s="19"/>
      <c r="X241" s="19"/>
      <c r="Y241" s="19"/>
      <c r="Z241" s="20"/>
      <c r="AA241" s="21">
        <v>1692.6</v>
      </c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6">
        <v>457.5</v>
      </c>
      <c r="AS241" s="7"/>
      <c r="AT241" s="7">
        <v>1367.7</v>
      </c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>
        <v>1367.7</v>
      </c>
      <c r="BL241" s="7"/>
      <c r="BM241" s="7"/>
      <c r="BN241" s="7"/>
      <c r="BO241" s="7"/>
      <c r="BP241" s="7"/>
      <c r="BQ241" s="7">
        <v>974.2</v>
      </c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>
        <v>974.2</v>
      </c>
      <c r="CD241" s="7"/>
      <c r="CE241" s="7"/>
      <c r="CF241" s="7"/>
      <c r="CG241" s="7"/>
      <c r="CH241" s="7"/>
      <c r="CI241" s="7"/>
      <c r="CJ241" s="8">
        <v>1692.6</v>
      </c>
      <c r="CK241" s="4"/>
      <c r="CL241" s="3"/>
    </row>
    <row r="242" spans="1:90" ht="141" customHeight="1" x14ac:dyDescent="0.25">
      <c r="A242" s="13" t="s">
        <v>330</v>
      </c>
      <c r="B242" s="25" t="s">
        <v>254</v>
      </c>
      <c r="C242" s="25" t="s">
        <v>98</v>
      </c>
      <c r="D242" s="25" t="s">
        <v>39</v>
      </c>
      <c r="E242" s="25" t="s">
        <v>331</v>
      </c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25" t="s">
        <v>231</v>
      </c>
      <c r="U242" s="18"/>
      <c r="V242" s="19"/>
      <c r="W242" s="19"/>
      <c r="X242" s="19"/>
      <c r="Y242" s="19"/>
      <c r="Z242" s="20"/>
      <c r="AA242" s="21">
        <v>84.1</v>
      </c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6">
        <v>40.5</v>
      </c>
      <c r="AS242" s="7"/>
      <c r="AT242" s="7">
        <v>88.1</v>
      </c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>
        <v>88.1</v>
      </c>
      <c r="BL242" s="7"/>
      <c r="BM242" s="7"/>
      <c r="BN242" s="7"/>
      <c r="BO242" s="7"/>
      <c r="BP242" s="7"/>
      <c r="BQ242" s="7">
        <v>88.1</v>
      </c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>
        <v>88.1</v>
      </c>
      <c r="CD242" s="7"/>
      <c r="CE242" s="7"/>
      <c r="CF242" s="7"/>
      <c r="CG242" s="7"/>
      <c r="CH242" s="7"/>
      <c r="CI242" s="7"/>
      <c r="CJ242" s="8">
        <v>84.1</v>
      </c>
      <c r="CK242" s="4"/>
      <c r="CL242" s="3"/>
    </row>
    <row r="243" spans="1:90" ht="147.75" customHeight="1" x14ac:dyDescent="0.25">
      <c r="A243" s="13" t="s">
        <v>332</v>
      </c>
      <c r="B243" s="25" t="s">
        <v>254</v>
      </c>
      <c r="C243" s="25" t="s">
        <v>98</v>
      </c>
      <c r="D243" s="25" t="s">
        <v>39</v>
      </c>
      <c r="E243" s="25" t="s">
        <v>333</v>
      </c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25" t="s">
        <v>44</v>
      </c>
      <c r="U243" s="18"/>
      <c r="V243" s="19"/>
      <c r="W243" s="19"/>
      <c r="X243" s="19"/>
      <c r="Y243" s="19"/>
      <c r="Z243" s="20"/>
      <c r="AA243" s="21">
        <v>500</v>
      </c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6">
        <v>72.5</v>
      </c>
      <c r="AS243" s="7"/>
      <c r="AT243" s="7">
        <v>500</v>
      </c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>
        <v>500</v>
      </c>
      <c r="BL243" s="7"/>
      <c r="BM243" s="7"/>
      <c r="BN243" s="7"/>
      <c r="BO243" s="7"/>
      <c r="BP243" s="7"/>
      <c r="BQ243" s="7">
        <v>500</v>
      </c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>
        <v>500</v>
      </c>
      <c r="CD243" s="7"/>
      <c r="CE243" s="7"/>
      <c r="CF243" s="7"/>
      <c r="CG243" s="7"/>
      <c r="CH243" s="7"/>
      <c r="CI243" s="7"/>
      <c r="CJ243" s="8">
        <v>500</v>
      </c>
      <c r="CK243" s="4"/>
      <c r="CL243" s="3"/>
    </row>
    <row r="244" spans="1:90" ht="141.75" x14ac:dyDescent="0.25">
      <c r="A244" s="13" t="s">
        <v>334</v>
      </c>
      <c r="B244" s="25" t="s">
        <v>254</v>
      </c>
      <c r="C244" s="25" t="s">
        <v>98</v>
      </c>
      <c r="D244" s="25" t="s">
        <v>39</v>
      </c>
      <c r="E244" s="25" t="s">
        <v>333</v>
      </c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25" t="s">
        <v>231</v>
      </c>
      <c r="U244" s="18"/>
      <c r="V244" s="19"/>
      <c r="W244" s="19"/>
      <c r="X244" s="19"/>
      <c r="Y244" s="19"/>
      <c r="Z244" s="20"/>
      <c r="AA244" s="21">
        <v>16275.3</v>
      </c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>
        <v>-4574.2</v>
      </c>
      <c r="AM244" s="21"/>
      <c r="AN244" s="21"/>
      <c r="AO244" s="21"/>
      <c r="AP244" s="21"/>
      <c r="AQ244" s="21"/>
      <c r="AR244" s="26">
        <v>5768.1</v>
      </c>
      <c r="AS244" s="7"/>
      <c r="AT244" s="7">
        <v>17125.099999999999</v>
      </c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>
        <v>17125.099999999999</v>
      </c>
      <c r="BL244" s="7"/>
      <c r="BM244" s="7"/>
      <c r="BN244" s="7"/>
      <c r="BO244" s="7"/>
      <c r="BP244" s="7"/>
      <c r="BQ244" s="7">
        <v>17125.099999999999</v>
      </c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>
        <v>17125.099999999999</v>
      </c>
      <c r="CD244" s="7"/>
      <c r="CE244" s="7"/>
      <c r="CF244" s="7"/>
      <c r="CG244" s="7"/>
      <c r="CH244" s="7"/>
      <c r="CI244" s="7"/>
      <c r="CJ244" s="8">
        <v>11701.1</v>
      </c>
      <c r="CK244" s="4"/>
      <c r="CL244" s="3"/>
    </row>
    <row r="245" spans="1:90" ht="31.5" x14ac:dyDescent="0.25">
      <c r="A245" s="9" t="s">
        <v>335</v>
      </c>
      <c r="B245" s="17" t="s">
        <v>254</v>
      </c>
      <c r="C245" s="17" t="s">
        <v>98</v>
      </c>
      <c r="D245" s="17" t="s">
        <v>217</v>
      </c>
      <c r="E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7"/>
      <c r="U245" s="18"/>
      <c r="V245" s="19"/>
      <c r="W245" s="19"/>
      <c r="X245" s="19"/>
      <c r="Y245" s="19"/>
      <c r="Z245" s="20"/>
      <c r="AA245" s="21">
        <v>1964.9</v>
      </c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2">
        <f>AR246</f>
        <v>1085.5</v>
      </c>
      <c r="AS245" s="7"/>
      <c r="AT245" s="7">
        <v>1964.9</v>
      </c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>
        <v>1964.9</v>
      </c>
      <c r="BL245" s="7"/>
      <c r="BM245" s="7"/>
      <c r="BN245" s="7"/>
      <c r="BO245" s="7"/>
      <c r="BP245" s="7"/>
      <c r="BQ245" s="7">
        <v>1964.9</v>
      </c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>
        <v>1964.9</v>
      </c>
      <c r="CD245" s="7"/>
      <c r="CE245" s="7"/>
      <c r="CF245" s="7"/>
      <c r="CG245" s="7"/>
      <c r="CH245" s="7"/>
      <c r="CI245" s="7"/>
      <c r="CJ245" s="8">
        <v>1964.9</v>
      </c>
      <c r="CK245" s="4"/>
      <c r="CL245" s="3"/>
    </row>
    <row r="246" spans="1:90" ht="63" x14ac:dyDescent="0.25">
      <c r="A246" s="11" t="s">
        <v>259</v>
      </c>
      <c r="B246" s="23" t="s">
        <v>254</v>
      </c>
      <c r="C246" s="23" t="s">
        <v>98</v>
      </c>
      <c r="D246" s="23" t="s">
        <v>217</v>
      </c>
      <c r="E246" s="23" t="s">
        <v>260</v>
      </c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23"/>
      <c r="U246" s="18"/>
      <c r="V246" s="19"/>
      <c r="W246" s="19"/>
      <c r="X246" s="19"/>
      <c r="Y246" s="19"/>
      <c r="Z246" s="20"/>
      <c r="AA246" s="21">
        <v>1964.9</v>
      </c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4">
        <f>AR247</f>
        <v>1085.5</v>
      </c>
      <c r="AS246" s="7"/>
      <c r="AT246" s="7">
        <v>1964.9</v>
      </c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>
        <v>1964.9</v>
      </c>
      <c r="BL246" s="7"/>
      <c r="BM246" s="7"/>
      <c r="BN246" s="7"/>
      <c r="BO246" s="7"/>
      <c r="BP246" s="7"/>
      <c r="BQ246" s="7">
        <v>1964.9</v>
      </c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>
        <v>1964.9</v>
      </c>
      <c r="CD246" s="7"/>
      <c r="CE246" s="7"/>
      <c r="CF246" s="7"/>
      <c r="CG246" s="7"/>
      <c r="CH246" s="7"/>
      <c r="CI246" s="7"/>
      <c r="CJ246" s="8">
        <v>1964.9</v>
      </c>
      <c r="CK246" s="4"/>
      <c r="CL246" s="3"/>
    </row>
    <row r="247" spans="1:90" ht="15.75" x14ac:dyDescent="0.25">
      <c r="A247" s="11" t="s">
        <v>59</v>
      </c>
      <c r="B247" s="23" t="s">
        <v>254</v>
      </c>
      <c r="C247" s="23" t="s">
        <v>98</v>
      </c>
      <c r="D247" s="23" t="s">
        <v>217</v>
      </c>
      <c r="E247" s="23" t="s">
        <v>261</v>
      </c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23"/>
      <c r="U247" s="18"/>
      <c r="V247" s="19"/>
      <c r="W247" s="19"/>
      <c r="X247" s="19"/>
      <c r="Y247" s="19"/>
      <c r="Z247" s="20"/>
      <c r="AA247" s="21">
        <v>1964.9</v>
      </c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4">
        <f>AR248+AR249</f>
        <v>1085.5</v>
      </c>
      <c r="AS247" s="7"/>
      <c r="AT247" s="7">
        <v>1964.9</v>
      </c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>
        <v>1964.9</v>
      </c>
      <c r="BL247" s="7"/>
      <c r="BM247" s="7"/>
      <c r="BN247" s="7"/>
      <c r="BO247" s="7"/>
      <c r="BP247" s="7"/>
      <c r="BQ247" s="7">
        <v>1964.9</v>
      </c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>
        <v>1964.9</v>
      </c>
      <c r="CD247" s="7"/>
      <c r="CE247" s="7"/>
      <c r="CF247" s="7"/>
      <c r="CG247" s="7"/>
      <c r="CH247" s="7"/>
      <c r="CI247" s="7"/>
      <c r="CJ247" s="8">
        <v>1964.9</v>
      </c>
      <c r="CK247" s="4"/>
      <c r="CL247" s="3"/>
    </row>
    <row r="248" spans="1:90" ht="177" customHeight="1" x14ac:dyDescent="0.25">
      <c r="A248" s="13" t="s">
        <v>336</v>
      </c>
      <c r="B248" s="25" t="s">
        <v>254</v>
      </c>
      <c r="C248" s="25" t="s">
        <v>98</v>
      </c>
      <c r="D248" s="25" t="s">
        <v>217</v>
      </c>
      <c r="E248" s="25" t="s">
        <v>337</v>
      </c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25" t="s">
        <v>38</v>
      </c>
      <c r="U248" s="18"/>
      <c r="V248" s="19"/>
      <c r="W248" s="19"/>
      <c r="X248" s="19"/>
      <c r="Y248" s="19"/>
      <c r="Z248" s="20"/>
      <c r="AA248" s="21">
        <v>1850.5</v>
      </c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6">
        <v>1069.7</v>
      </c>
      <c r="AS248" s="7"/>
      <c r="AT248" s="7">
        <v>1850.5</v>
      </c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>
        <v>1850.5</v>
      </c>
      <c r="BL248" s="7"/>
      <c r="BM248" s="7"/>
      <c r="BN248" s="7"/>
      <c r="BO248" s="7"/>
      <c r="BP248" s="7"/>
      <c r="BQ248" s="7">
        <v>1850.5</v>
      </c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>
        <v>1850.5</v>
      </c>
      <c r="CD248" s="7"/>
      <c r="CE248" s="7"/>
      <c r="CF248" s="7"/>
      <c r="CG248" s="7"/>
      <c r="CH248" s="7"/>
      <c r="CI248" s="7"/>
      <c r="CJ248" s="8">
        <v>1850.5</v>
      </c>
      <c r="CK248" s="4"/>
      <c r="CL248" s="3"/>
    </row>
    <row r="249" spans="1:90" ht="115.5" customHeight="1" x14ac:dyDescent="0.25">
      <c r="A249" s="12" t="s">
        <v>338</v>
      </c>
      <c r="B249" s="25" t="s">
        <v>254</v>
      </c>
      <c r="C249" s="25" t="s">
        <v>98</v>
      </c>
      <c r="D249" s="25" t="s">
        <v>217</v>
      </c>
      <c r="E249" s="25" t="s">
        <v>337</v>
      </c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25" t="s">
        <v>44</v>
      </c>
      <c r="U249" s="18"/>
      <c r="V249" s="19"/>
      <c r="W249" s="19"/>
      <c r="X249" s="19"/>
      <c r="Y249" s="19"/>
      <c r="Z249" s="20"/>
      <c r="AA249" s="21">
        <v>114.4</v>
      </c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6">
        <v>15.8</v>
      </c>
      <c r="AS249" s="7"/>
      <c r="AT249" s="7">
        <v>114.4</v>
      </c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>
        <v>114.4</v>
      </c>
      <c r="BL249" s="7"/>
      <c r="BM249" s="7"/>
      <c r="BN249" s="7"/>
      <c r="BO249" s="7"/>
      <c r="BP249" s="7"/>
      <c r="BQ249" s="7">
        <v>114.4</v>
      </c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>
        <v>114.4</v>
      </c>
      <c r="CD249" s="7"/>
      <c r="CE249" s="7"/>
      <c r="CF249" s="7"/>
      <c r="CG249" s="7"/>
      <c r="CH249" s="7"/>
      <c r="CI249" s="7"/>
      <c r="CJ249" s="8">
        <v>114.4</v>
      </c>
      <c r="CK249" s="4"/>
      <c r="CL249" s="3"/>
    </row>
    <row r="250" spans="1:90" ht="15.75" x14ac:dyDescent="0.25">
      <c r="A250" s="9" t="s">
        <v>244</v>
      </c>
      <c r="B250" s="17" t="s">
        <v>254</v>
      </c>
      <c r="C250" s="17" t="s">
        <v>243</v>
      </c>
      <c r="D250" s="17" t="s">
        <v>29</v>
      </c>
      <c r="E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7"/>
      <c r="U250" s="18"/>
      <c r="V250" s="19"/>
      <c r="W250" s="19"/>
      <c r="X250" s="19"/>
      <c r="Y250" s="19"/>
      <c r="Z250" s="20"/>
      <c r="AA250" s="21">
        <v>6050</v>
      </c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2">
        <f>AR251+AR255</f>
        <v>2945.5</v>
      </c>
      <c r="AS250" s="7"/>
      <c r="AT250" s="7">
        <v>6290</v>
      </c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>
        <v>6290</v>
      </c>
      <c r="BL250" s="7"/>
      <c r="BM250" s="7"/>
      <c r="BN250" s="7"/>
      <c r="BO250" s="7"/>
      <c r="BP250" s="7"/>
      <c r="BQ250" s="7">
        <v>6490</v>
      </c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>
        <v>6490</v>
      </c>
      <c r="CD250" s="7"/>
      <c r="CE250" s="7"/>
      <c r="CF250" s="7"/>
      <c r="CG250" s="7"/>
      <c r="CH250" s="7"/>
      <c r="CI250" s="7"/>
      <c r="CJ250" s="8">
        <v>6050</v>
      </c>
      <c r="CK250" s="4"/>
      <c r="CL250" s="3"/>
    </row>
    <row r="251" spans="1:90" ht="15.75" x14ac:dyDescent="0.25">
      <c r="A251" s="9" t="s">
        <v>339</v>
      </c>
      <c r="B251" s="17" t="s">
        <v>254</v>
      </c>
      <c r="C251" s="17" t="s">
        <v>243</v>
      </c>
      <c r="D251" s="17" t="s">
        <v>31</v>
      </c>
      <c r="E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7"/>
      <c r="U251" s="18"/>
      <c r="V251" s="19"/>
      <c r="W251" s="19"/>
      <c r="X251" s="19"/>
      <c r="Y251" s="19"/>
      <c r="Z251" s="20"/>
      <c r="AA251" s="21">
        <v>50</v>
      </c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2">
        <f>AR252</f>
        <v>0</v>
      </c>
      <c r="AS251" s="7"/>
      <c r="AT251" s="7">
        <v>50</v>
      </c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>
        <v>50</v>
      </c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8">
        <v>50</v>
      </c>
      <c r="CK251" s="4"/>
      <c r="CL251" s="3"/>
    </row>
    <row r="252" spans="1:90" ht="66" customHeight="1" x14ac:dyDescent="0.25">
      <c r="A252" s="11" t="s">
        <v>246</v>
      </c>
      <c r="B252" s="23" t="s">
        <v>254</v>
      </c>
      <c r="C252" s="23" t="s">
        <v>243</v>
      </c>
      <c r="D252" s="23" t="s">
        <v>31</v>
      </c>
      <c r="E252" s="23" t="s">
        <v>247</v>
      </c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23"/>
      <c r="U252" s="18"/>
      <c r="V252" s="19"/>
      <c r="W252" s="19"/>
      <c r="X252" s="19"/>
      <c r="Y252" s="19"/>
      <c r="Z252" s="20"/>
      <c r="AA252" s="21">
        <v>50</v>
      </c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4">
        <f>AR253</f>
        <v>0</v>
      </c>
      <c r="AS252" s="7"/>
      <c r="AT252" s="7">
        <v>50</v>
      </c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>
        <v>50</v>
      </c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8">
        <v>50</v>
      </c>
      <c r="CK252" s="4"/>
      <c r="CL252" s="3"/>
    </row>
    <row r="253" spans="1:90" ht="15.75" x14ac:dyDescent="0.25">
      <c r="A253" s="11" t="s">
        <v>59</v>
      </c>
      <c r="B253" s="23" t="s">
        <v>254</v>
      </c>
      <c r="C253" s="23" t="s">
        <v>243</v>
      </c>
      <c r="D253" s="23" t="s">
        <v>31</v>
      </c>
      <c r="E253" s="23" t="s">
        <v>248</v>
      </c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23"/>
      <c r="U253" s="18"/>
      <c r="V253" s="19"/>
      <c r="W253" s="19"/>
      <c r="X253" s="19"/>
      <c r="Y253" s="19"/>
      <c r="Z253" s="20"/>
      <c r="AA253" s="21">
        <v>50</v>
      </c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4">
        <f>AR254</f>
        <v>0</v>
      </c>
      <c r="AS253" s="7"/>
      <c r="AT253" s="7">
        <v>50</v>
      </c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>
        <v>50</v>
      </c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8">
        <v>50</v>
      </c>
      <c r="CK253" s="4"/>
      <c r="CL253" s="3"/>
    </row>
    <row r="254" spans="1:90" ht="63" customHeight="1" x14ac:dyDescent="0.25">
      <c r="A254" s="12" t="s">
        <v>340</v>
      </c>
      <c r="B254" s="25" t="s">
        <v>254</v>
      </c>
      <c r="C254" s="25" t="s">
        <v>243</v>
      </c>
      <c r="D254" s="25" t="s">
        <v>31</v>
      </c>
      <c r="E254" s="25" t="s">
        <v>341</v>
      </c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25" t="s">
        <v>63</v>
      </c>
      <c r="U254" s="18"/>
      <c r="V254" s="19"/>
      <c r="W254" s="19"/>
      <c r="X254" s="19"/>
      <c r="Y254" s="19"/>
      <c r="Z254" s="20"/>
      <c r="AA254" s="21">
        <v>50</v>
      </c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6">
        <v>0</v>
      </c>
      <c r="AS254" s="7"/>
      <c r="AT254" s="7">
        <v>50</v>
      </c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>
        <v>50</v>
      </c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8">
        <v>50</v>
      </c>
      <c r="CK254" s="4"/>
      <c r="CL254" s="3"/>
    </row>
    <row r="255" spans="1:90" ht="15.75" x14ac:dyDescent="0.25">
      <c r="A255" s="9" t="s">
        <v>342</v>
      </c>
      <c r="B255" s="17" t="s">
        <v>254</v>
      </c>
      <c r="C255" s="17" t="s">
        <v>243</v>
      </c>
      <c r="D255" s="17" t="s">
        <v>92</v>
      </c>
      <c r="E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7"/>
      <c r="U255" s="18"/>
      <c r="V255" s="19"/>
      <c r="W255" s="19"/>
      <c r="X255" s="19"/>
      <c r="Y255" s="19"/>
      <c r="Z255" s="20"/>
      <c r="AA255" s="21">
        <v>6000</v>
      </c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2">
        <f>AR256</f>
        <v>2945.5</v>
      </c>
      <c r="AS255" s="7"/>
      <c r="AT255" s="7">
        <v>6240</v>
      </c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>
        <v>6240</v>
      </c>
      <c r="BL255" s="7"/>
      <c r="BM255" s="7"/>
      <c r="BN255" s="7"/>
      <c r="BO255" s="7"/>
      <c r="BP255" s="7"/>
      <c r="BQ255" s="7">
        <v>6490</v>
      </c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>
        <v>6490</v>
      </c>
      <c r="CD255" s="7"/>
      <c r="CE255" s="7"/>
      <c r="CF255" s="7"/>
      <c r="CG255" s="7"/>
      <c r="CH255" s="7"/>
      <c r="CI255" s="7"/>
      <c r="CJ255" s="8">
        <v>6000</v>
      </c>
      <c r="CK255" s="4"/>
      <c r="CL255" s="3"/>
    </row>
    <row r="256" spans="1:90" ht="54" customHeight="1" x14ac:dyDescent="0.25">
      <c r="A256" s="11" t="s">
        <v>259</v>
      </c>
      <c r="B256" s="23" t="s">
        <v>254</v>
      </c>
      <c r="C256" s="23" t="s">
        <v>243</v>
      </c>
      <c r="D256" s="23" t="s">
        <v>92</v>
      </c>
      <c r="E256" s="23" t="s">
        <v>260</v>
      </c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23"/>
      <c r="U256" s="18"/>
      <c r="V256" s="19"/>
      <c r="W256" s="19"/>
      <c r="X256" s="19"/>
      <c r="Y256" s="19"/>
      <c r="Z256" s="20"/>
      <c r="AA256" s="21">
        <v>6000</v>
      </c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4">
        <f>AR257</f>
        <v>2945.5</v>
      </c>
      <c r="AS256" s="7"/>
      <c r="AT256" s="7">
        <v>6240</v>
      </c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>
        <v>6240</v>
      </c>
      <c r="BL256" s="7"/>
      <c r="BM256" s="7"/>
      <c r="BN256" s="7"/>
      <c r="BO256" s="7"/>
      <c r="BP256" s="7"/>
      <c r="BQ256" s="7">
        <v>6490</v>
      </c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>
        <v>6490</v>
      </c>
      <c r="CD256" s="7"/>
      <c r="CE256" s="7"/>
      <c r="CF256" s="7"/>
      <c r="CG256" s="7"/>
      <c r="CH256" s="7"/>
      <c r="CI256" s="7"/>
      <c r="CJ256" s="8">
        <v>6000</v>
      </c>
      <c r="CK256" s="4"/>
      <c r="CL256" s="3"/>
    </row>
    <row r="257" spans="1:90" ht="15.75" x14ac:dyDescent="0.25">
      <c r="A257" s="11" t="s">
        <v>59</v>
      </c>
      <c r="B257" s="23" t="s">
        <v>254</v>
      </c>
      <c r="C257" s="23" t="s">
        <v>243</v>
      </c>
      <c r="D257" s="23" t="s">
        <v>92</v>
      </c>
      <c r="E257" s="23" t="s">
        <v>261</v>
      </c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23"/>
      <c r="U257" s="18"/>
      <c r="V257" s="19"/>
      <c r="W257" s="19"/>
      <c r="X257" s="19"/>
      <c r="Y257" s="19"/>
      <c r="Z257" s="20"/>
      <c r="AA257" s="21">
        <v>6000</v>
      </c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4">
        <f>AR258</f>
        <v>2945.5</v>
      </c>
      <c r="AS257" s="7"/>
      <c r="AT257" s="7">
        <v>6240</v>
      </c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>
        <v>6240</v>
      </c>
      <c r="BL257" s="7"/>
      <c r="BM257" s="7"/>
      <c r="BN257" s="7"/>
      <c r="BO257" s="7"/>
      <c r="BP257" s="7"/>
      <c r="BQ257" s="7">
        <v>6490</v>
      </c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>
        <v>6490</v>
      </c>
      <c r="CD257" s="7"/>
      <c r="CE257" s="7"/>
      <c r="CF257" s="7"/>
      <c r="CG257" s="7"/>
      <c r="CH257" s="7"/>
      <c r="CI257" s="7"/>
      <c r="CJ257" s="8">
        <v>6000</v>
      </c>
      <c r="CK257" s="4"/>
      <c r="CL257" s="3"/>
    </row>
    <row r="258" spans="1:90" ht="94.5" x14ac:dyDescent="0.25">
      <c r="A258" s="12" t="s">
        <v>300</v>
      </c>
      <c r="B258" s="25" t="s">
        <v>254</v>
      </c>
      <c r="C258" s="25" t="s">
        <v>243</v>
      </c>
      <c r="D258" s="25" t="s">
        <v>92</v>
      </c>
      <c r="E258" s="25" t="s">
        <v>301</v>
      </c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25" t="s">
        <v>63</v>
      </c>
      <c r="U258" s="18"/>
      <c r="V258" s="19"/>
      <c r="W258" s="19"/>
      <c r="X258" s="19"/>
      <c r="Y258" s="19"/>
      <c r="Z258" s="20"/>
      <c r="AA258" s="21">
        <v>6000</v>
      </c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6">
        <v>2945.5</v>
      </c>
      <c r="AS258" s="7"/>
      <c r="AT258" s="7">
        <v>6240</v>
      </c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>
        <v>6240</v>
      </c>
      <c r="BL258" s="7"/>
      <c r="BM258" s="7"/>
      <c r="BN258" s="7"/>
      <c r="BO258" s="7"/>
      <c r="BP258" s="7"/>
      <c r="BQ258" s="7">
        <v>6490</v>
      </c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>
        <v>6490</v>
      </c>
      <c r="CD258" s="7"/>
      <c r="CE258" s="7"/>
      <c r="CF258" s="7"/>
      <c r="CG258" s="7"/>
      <c r="CH258" s="7"/>
      <c r="CI258" s="7"/>
      <c r="CJ258" s="8">
        <v>6000</v>
      </c>
      <c r="CK258" s="4"/>
      <c r="CL258" s="3"/>
    </row>
    <row r="259" spans="1:90" ht="63" x14ac:dyDescent="0.25">
      <c r="A259" s="9" t="s">
        <v>344</v>
      </c>
      <c r="B259" s="17" t="s">
        <v>343</v>
      </c>
      <c r="C259" s="17"/>
      <c r="D259" s="17"/>
      <c r="E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7"/>
      <c r="U259" s="18"/>
      <c r="V259" s="19"/>
      <c r="W259" s="19"/>
      <c r="X259" s="19"/>
      <c r="Y259" s="19"/>
      <c r="Z259" s="20"/>
      <c r="AA259" s="21">
        <v>3853.2</v>
      </c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>
        <v>181.7</v>
      </c>
      <c r="AM259" s="21"/>
      <c r="AN259" s="21"/>
      <c r="AO259" s="21"/>
      <c r="AP259" s="21"/>
      <c r="AQ259" s="21"/>
      <c r="AR259" s="22">
        <f>AR260</f>
        <v>1694.7</v>
      </c>
      <c r="AS259" s="7"/>
      <c r="AT259" s="7">
        <v>4653.3999999999996</v>
      </c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>
        <v>4653.3999999999996</v>
      </c>
      <c r="BL259" s="7"/>
      <c r="BM259" s="7"/>
      <c r="BN259" s="7"/>
      <c r="BO259" s="7"/>
      <c r="BP259" s="7"/>
      <c r="BQ259" s="7">
        <v>4544.3999999999996</v>
      </c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>
        <v>4544.3999999999996</v>
      </c>
      <c r="CD259" s="7"/>
      <c r="CE259" s="7"/>
      <c r="CF259" s="7"/>
      <c r="CG259" s="7"/>
      <c r="CH259" s="7"/>
      <c r="CI259" s="7"/>
      <c r="CJ259" s="8">
        <v>4034.9</v>
      </c>
      <c r="CK259" s="4"/>
      <c r="CL259" s="3"/>
    </row>
    <row r="260" spans="1:90" ht="31.5" x14ac:dyDescent="0.25">
      <c r="A260" s="9" t="s">
        <v>30</v>
      </c>
      <c r="B260" s="17" t="s">
        <v>343</v>
      </c>
      <c r="C260" s="17" t="s">
        <v>28</v>
      </c>
      <c r="D260" s="17" t="s">
        <v>29</v>
      </c>
      <c r="E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7"/>
      <c r="U260" s="18"/>
      <c r="V260" s="19"/>
      <c r="W260" s="19"/>
      <c r="X260" s="19"/>
      <c r="Y260" s="19"/>
      <c r="Z260" s="20"/>
      <c r="AA260" s="21">
        <v>3853.2</v>
      </c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>
        <v>181.7</v>
      </c>
      <c r="AM260" s="21"/>
      <c r="AN260" s="21"/>
      <c r="AO260" s="21"/>
      <c r="AP260" s="21"/>
      <c r="AQ260" s="21"/>
      <c r="AR260" s="22">
        <f>AR261</f>
        <v>1694.7</v>
      </c>
      <c r="AS260" s="7"/>
      <c r="AT260" s="7">
        <v>4653.3999999999996</v>
      </c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>
        <v>4653.3999999999996</v>
      </c>
      <c r="BL260" s="7"/>
      <c r="BM260" s="7"/>
      <c r="BN260" s="7"/>
      <c r="BO260" s="7"/>
      <c r="BP260" s="7"/>
      <c r="BQ260" s="7">
        <v>4544.3999999999996</v>
      </c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>
        <v>4544.3999999999996</v>
      </c>
      <c r="CD260" s="7"/>
      <c r="CE260" s="7"/>
      <c r="CF260" s="7"/>
      <c r="CG260" s="7"/>
      <c r="CH260" s="7"/>
      <c r="CI260" s="7"/>
      <c r="CJ260" s="8">
        <v>4034.9</v>
      </c>
      <c r="CK260" s="4"/>
      <c r="CL260" s="3"/>
    </row>
    <row r="261" spans="1:90" ht="78.75" x14ac:dyDescent="0.25">
      <c r="A261" s="9" t="s">
        <v>345</v>
      </c>
      <c r="B261" s="17" t="s">
        <v>343</v>
      </c>
      <c r="C261" s="17" t="s">
        <v>28</v>
      </c>
      <c r="D261" s="17" t="s">
        <v>92</v>
      </c>
      <c r="E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7"/>
      <c r="U261" s="18"/>
      <c r="V261" s="19"/>
      <c r="W261" s="19"/>
      <c r="X261" s="19"/>
      <c r="Y261" s="19"/>
      <c r="Z261" s="20"/>
      <c r="AA261" s="21">
        <v>3853.2</v>
      </c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>
        <v>181.7</v>
      </c>
      <c r="AM261" s="21"/>
      <c r="AN261" s="21"/>
      <c r="AO261" s="21"/>
      <c r="AP261" s="21"/>
      <c r="AQ261" s="21"/>
      <c r="AR261" s="22">
        <f>AR262</f>
        <v>1694.7</v>
      </c>
      <c r="AS261" s="7"/>
      <c r="AT261" s="7">
        <v>4653.3999999999996</v>
      </c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>
        <v>4653.3999999999996</v>
      </c>
      <c r="BL261" s="7"/>
      <c r="BM261" s="7"/>
      <c r="BN261" s="7"/>
      <c r="BO261" s="7"/>
      <c r="BP261" s="7"/>
      <c r="BQ261" s="7">
        <v>4544.3999999999996</v>
      </c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>
        <v>4544.3999999999996</v>
      </c>
      <c r="CD261" s="7"/>
      <c r="CE261" s="7"/>
      <c r="CF261" s="7"/>
      <c r="CG261" s="7"/>
      <c r="CH261" s="7"/>
      <c r="CI261" s="7"/>
      <c r="CJ261" s="8">
        <v>4034.9</v>
      </c>
      <c r="CK261" s="4"/>
      <c r="CL261" s="3"/>
    </row>
    <row r="262" spans="1:90" ht="15.75" x14ac:dyDescent="0.25">
      <c r="A262" s="11" t="s">
        <v>33</v>
      </c>
      <c r="B262" s="23" t="s">
        <v>343</v>
      </c>
      <c r="C262" s="23" t="s">
        <v>28</v>
      </c>
      <c r="D262" s="23" t="s">
        <v>92</v>
      </c>
      <c r="E262" s="23" t="s">
        <v>34</v>
      </c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23"/>
      <c r="U262" s="18"/>
      <c r="V262" s="19"/>
      <c r="W262" s="19"/>
      <c r="X262" s="19"/>
      <c r="Y262" s="19"/>
      <c r="Z262" s="20"/>
      <c r="AA262" s="21">
        <v>3853.2</v>
      </c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>
        <v>181.7</v>
      </c>
      <c r="AM262" s="21"/>
      <c r="AN262" s="21"/>
      <c r="AO262" s="21"/>
      <c r="AP262" s="21"/>
      <c r="AQ262" s="21"/>
      <c r="AR262" s="24">
        <f>AR263</f>
        <v>1694.7</v>
      </c>
      <c r="AS262" s="7"/>
      <c r="AT262" s="7">
        <v>4653.3999999999996</v>
      </c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>
        <v>4653.3999999999996</v>
      </c>
      <c r="BL262" s="7"/>
      <c r="BM262" s="7"/>
      <c r="BN262" s="7"/>
      <c r="BO262" s="7"/>
      <c r="BP262" s="7"/>
      <c r="BQ262" s="7">
        <v>4544.3999999999996</v>
      </c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>
        <v>4544.3999999999996</v>
      </c>
      <c r="CD262" s="7"/>
      <c r="CE262" s="7"/>
      <c r="CF262" s="7"/>
      <c r="CG262" s="7"/>
      <c r="CH262" s="7"/>
      <c r="CI262" s="7"/>
      <c r="CJ262" s="8">
        <v>4034.9</v>
      </c>
      <c r="CK262" s="4"/>
      <c r="CL262" s="3"/>
    </row>
    <row r="263" spans="1:90" ht="15.75" x14ac:dyDescent="0.25">
      <c r="A263" s="11" t="s">
        <v>33</v>
      </c>
      <c r="B263" s="23" t="s">
        <v>343</v>
      </c>
      <c r="C263" s="23" t="s">
        <v>28</v>
      </c>
      <c r="D263" s="23" t="s">
        <v>92</v>
      </c>
      <c r="E263" s="23" t="s">
        <v>35</v>
      </c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23"/>
      <c r="U263" s="18"/>
      <c r="V263" s="19"/>
      <c r="W263" s="19"/>
      <c r="X263" s="19"/>
      <c r="Y263" s="19"/>
      <c r="Z263" s="20"/>
      <c r="AA263" s="21">
        <v>3853.2</v>
      </c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>
        <v>181.7</v>
      </c>
      <c r="AM263" s="21"/>
      <c r="AN263" s="21"/>
      <c r="AO263" s="21"/>
      <c r="AP263" s="21"/>
      <c r="AQ263" s="21"/>
      <c r="AR263" s="24">
        <f>AR264+AR265+AR266+AR267+AR268</f>
        <v>1694.7</v>
      </c>
      <c r="AS263" s="7"/>
      <c r="AT263" s="7">
        <v>4653.3999999999996</v>
      </c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>
        <v>4653.3999999999996</v>
      </c>
      <c r="BL263" s="7"/>
      <c r="BM263" s="7"/>
      <c r="BN263" s="7"/>
      <c r="BO263" s="7"/>
      <c r="BP263" s="7"/>
      <c r="BQ263" s="7">
        <v>4544.3999999999996</v>
      </c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>
        <v>4544.3999999999996</v>
      </c>
      <c r="CD263" s="7"/>
      <c r="CE263" s="7"/>
      <c r="CF263" s="7"/>
      <c r="CG263" s="7"/>
      <c r="CH263" s="7"/>
      <c r="CI263" s="7"/>
      <c r="CJ263" s="8">
        <v>4034.9</v>
      </c>
      <c r="CK263" s="4"/>
      <c r="CL263" s="3"/>
    </row>
    <row r="264" spans="1:90" ht="126" x14ac:dyDescent="0.25">
      <c r="A264" s="12" t="s">
        <v>41</v>
      </c>
      <c r="B264" s="25" t="s">
        <v>343</v>
      </c>
      <c r="C264" s="25" t="s">
        <v>28</v>
      </c>
      <c r="D264" s="25" t="s">
        <v>92</v>
      </c>
      <c r="E264" s="25" t="s">
        <v>42</v>
      </c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25" t="s">
        <v>38</v>
      </c>
      <c r="U264" s="18"/>
      <c r="V264" s="19"/>
      <c r="W264" s="19"/>
      <c r="X264" s="19"/>
      <c r="Y264" s="19"/>
      <c r="Z264" s="20"/>
      <c r="AA264" s="21">
        <v>1514</v>
      </c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6">
        <v>516.20000000000005</v>
      </c>
      <c r="AS264" s="7"/>
      <c r="AT264" s="7">
        <v>2295.1999999999998</v>
      </c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>
        <v>2295.1999999999998</v>
      </c>
      <c r="BL264" s="7"/>
      <c r="BM264" s="7"/>
      <c r="BN264" s="7"/>
      <c r="BO264" s="7"/>
      <c r="BP264" s="7"/>
      <c r="BQ264" s="7">
        <v>2295.1999999999998</v>
      </c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>
        <v>2295.1999999999998</v>
      </c>
      <c r="CD264" s="7"/>
      <c r="CE264" s="7"/>
      <c r="CF264" s="7"/>
      <c r="CG264" s="7"/>
      <c r="CH264" s="7"/>
      <c r="CI264" s="7"/>
      <c r="CJ264" s="8">
        <v>1514</v>
      </c>
      <c r="CK264" s="4"/>
      <c r="CL264" s="3"/>
    </row>
    <row r="265" spans="1:90" ht="63" x14ac:dyDescent="0.25">
      <c r="A265" s="12" t="s">
        <v>43</v>
      </c>
      <c r="B265" s="25" t="s">
        <v>343</v>
      </c>
      <c r="C265" s="25" t="s">
        <v>28</v>
      </c>
      <c r="D265" s="25" t="s">
        <v>92</v>
      </c>
      <c r="E265" s="25" t="s">
        <v>42</v>
      </c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25" t="s">
        <v>44</v>
      </c>
      <c r="U265" s="18"/>
      <c r="V265" s="19"/>
      <c r="W265" s="19"/>
      <c r="X265" s="19"/>
      <c r="Y265" s="19"/>
      <c r="Z265" s="20"/>
      <c r="AA265" s="21">
        <v>80</v>
      </c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>
        <v>181.7</v>
      </c>
      <c r="AM265" s="21"/>
      <c r="AN265" s="21"/>
      <c r="AO265" s="21"/>
      <c r="AP265" s="21"/>
      <c r="AQ265" s="21"/>
      <c r="AR265" s="26">
        <v>138</v>
      </c>
      <c r="AS265" s="7"/>
      <c r="AT265" s="7">
        <v>100</v>
      </c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>
        <v>100</v>
      </c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8">
        <v>261.7</v>
      </c>
      <c r="CK265" s="4"/>
      <c r="CL265" s="3"/>
    </row>
    <row r="266" spans="1:90" ht="47.25" x14ac:dyDescent="0.25">
      <c r="A266" s="12" t="s">
        <v>45</v>
      </c>
      <c r="B266" s="25" t="s">
        <v>343</v>
      </c>
      <c r="C266" s="25" t="s">
        <v>28</v>
      </c>
      <c r="D266" s="25" t="s">
        <v>92</v>
      </c>
      <c r="E266" s="25" t="s">
        <v>42</v>
      </c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25" t="s">
        <v>46</v>
      </c>
      <c r="U266" s="18"/>
      <c r="V266" s="19"/>
      <c r="W266" s="19"/>
      <c r="X266" s="19"/>
      <c r="Y266" s="19"/>
      <c r="Z266" s="20"/>
      <c r="AA266" s="21">
        <v>1</v>
      </c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6">
        <v>1</v>
      </c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8">
        <v>1</v>
      </c>
      <c r="CK266" s="4"/>
      <c r="CL266" s="3"/>
    </row>
    <row r="267" spans="1:90" ht="126" x14ac:dyDescent="0.25">
      <c r="A267" s="12" t="s">
        <v>346</v>
      </c>
      <c r="B267" s="25" t="s">
        <v>343</v>
      </c>
      <c r="C267" s="25" t="s">
        <v>28</v>
      </c>
      <c r="D267" s="25" t="s">
        <v>92</v>
      </c>
      <c r="E267" s="25" t="s">
        <v>347</v>
      </c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25" t="s">
        <v>38</v>
      </c>
      <c r="U267" s="18"/>
      <c r="V267" s="19"/>
      <c r="W267" s="19"/>
      <c r="X267" s="19"/>
      <c r="Y267" s="19"/>
      <c r="Z267" s="20"/>
      <c r="AA267" s="21">
        <v>2248.1999999999998</v>
      </c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6">
        <v>1039.5</v>
      </c>
      <c r="AS267" s="7"/>
      <c r="AT267" s="7">
        <v>2248.1999999999998</v>
      </c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>
        <v>2248.1999999999998</v>
      </c>
      <c r="BL267" s="7"/>
      <c r="BM267" s="7"/>
      <c r="BN267" s="7"/>
      <c r="BO267" s="7"/>
      <c r="BP267" s="7"/>
      <c r="BQ267" s="7">
        <v>2249.1999999999998</v>
      </c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>
        <v>2249.1999999999998</v>
      </c>
      <c r="CD267" s="7"/>
      <c r="CE267" s="7"/>
      <c r="CF267" s="7"/>
      <c r="CG267" s="7"/>
      <c r="CH267" s="7"/>
      <c r="CI267" s="7"/>
      <c r="CJ267" s="8">
        <v>2248.1999999999998</v>
      </c>
      <c r="CK267" s="4"/>
      <c r="CL267" s="3"/>
    </row>
    <row r="268" spans="1:90" ht="141.75" x14ac:dyDescent="0.25">
      <c r="A268" s="13" t="s">
        <v>348</v>
      </c>
      <c r="B268" s="25" t="s">
        <v>343</v>
      </c>
      <c r="C268" s="25" t="s">
        <v>28</v>
      </c>
      <c r="D268" s="25" t="s">
        <v>92</v>
      </c>
      <c r="E268" s="25" t="s">
        <v>349</v>
      </c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25" t="s">
        <v>38</v>
      </c>
      <c r="U268" s="18"/>
      <c r="V268" s="19"/>
      <c r="W268" s="19"/>
      <c r="X268" s="19"/>
      <c r="Y268" s="19"/>
      <c r="Z268" s="20"/>
      <c r="AA268" s="21">
        <v>10</v>
      </c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6">
        <v>0</v>
      </c>
      <c r="AS268" s="7"/>
      <c r="AT268" s="7">
        <v>10</v>
      </c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>
        <v>10</v>
      </c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8">
        <v>10</v>
      </c>
      <c r="CK268" s="4"/>
      <c r="CL268" s="3"/>
    </row>
    <row r="269" spans="1:90" ht="31.5" x14ac:dyDescent="0.25">
      <c r="A269" s="9" t="s">
        <v>351</v>
      </c>
      <c r="B269" s="17" t="s">
        <v>350</v>
      </c>
      <c r="C269" s="17"/>
      <c r="D269" s="17"/>
      <c r="E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7"/>
      <c r="U269" s="18"/>
      <c r="V269" s="19"/>
      <c r="W269" s="19"/>
      <c r="X269" s="19"/>
      <c r="Y269" s="19"/>
      <c r="Z269" s="20"/>
      <c r="AA269" s="21">
        <v>104253.5</v>
      </c>
      <c r="AB269" s="21">
        <v>1393.3</v>
      </c>
      <c r="AC269" s="21">
        <v>1393.3</v>
      </c>
      <c r="AD269" s="21">
        <v>16881.5</v>
      </c>
      <c r="AE269" s="21">
        <v>373</v>
      </c>
      <c r="AF269" s="21">
        <v>759</v>
      </c>
      <c r="AG269" s="21"/>
      <c r="AH269" s="21"/>
      <c r="AI269" s="21"/>
      <c r="AJ269" s="21"/>
      <c r="AK269" s="21"/>
      <c r="AL269" s="21">
        <v>22530.2</v>
      </c>
      <c r="AM269" s="21"/>
      <c r="AN269" s="21">
        <v>16508.5</v>
      </c>
      <c r="AO269" s="21">
        <v>759</v>
      </c>
      <c r="AP269" s="21"/>
      <c r="AQ269" s="21"/>
      <c r="AR269" s="22">
        <f>AR270+AR282</f>
        <v>58890.3</v>
      </c>
      <c r="AS269" s="7"/>
      <c r="AT269" s="7">
        <v>114616</v>
      </c>
      <c r="AU269" s="7">
        <v>739.4</v>
      </c>
      <c r="AV269" s="7">
        <v>739.4</v>
      </c>
      <c r="AW269" s="7">
        <v>221.4</v>
      </c>
      <c r="AX269" s="7">
        <v>221.4</v>
      </c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>
        <v>114616</v>
      </c>
      <c r="BL269" s="7">
        <v>739.4</v>
      </c>
      <c r="BM269" s="7">
        <v>221.4</v>
      </c>
      <c r="BN269" s="7"/>
      <c r="BO269" s="7"/>
      <c r="BP269" s="7"/>
      <c r="BQ269" s="7">
        <v>108687</v>
      </c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>
        <v>108687</v>
      </c>
      <c r="CD269" s="7"/>
      <c r="CE269" s="7"/>
      <c r="CF269" s="7"/>
      <c r="CG269" s="7"/>
      <c r="CH269" s="7"/>
      <c r="CI269" s="7"/>
      <c r="CJ269" s="8">
        <v>126783.7</v>
      </c>
      <c r="CK269" s="4"/>
      <c r="CL269" s="3"/>
    </row>
    <row r="270" spans="1:90" ht="15.75" x14ac:dyDescent="0.25">
      <c r="A270" s="9" t="s">
        <v>257</v>
      </c>
      <c r="B270" s="17" t="s">
        <v>350</v>
      </c>
      <c r="C270" s="17" t="s">
        <v>256</v>
      </c>
      <c r="D270" s="17" t="s">
        <v>29</v>
      </c>
      <c r="E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7"/>
      <c r="U270" s="18"/>
      <c r="V270" s="19"/>
      <c r="W270" s="19"/>
      <c r="X270" s="19"/>
      <c r="Y270" s="19"/>
      <c r="Z270" s="20"/>
      <c r="AA270" s="21">
        <v>16808.599999999999</v>
      </c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>
        <v>1146.4000000000001</v>
      </c>
      <c r="AM270" s="21"/>
      <c r="AN270" s="21"/>
      <c r="AO270" s="21"/>
      <c r="AP270" s="21"/>
      <c r="AQ270" s="21"/>
      <c r="AR270" s="22">
        <f>AR271+AR278</f>
        <v>8061.9</v>
      </c>
      <c r="AS270" s="7"/>
      <c r="AT270" s="7">
        <v>22051</v>
      </c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>
        <v>22051</v>
      </c>
      <c r="BL270" s="7"/>
      <c r="BM270" s="7"/>
      <c r="BN270" s="7"/>
      <c r="BO270" s="7"/>
      <c r="BP270" s="7"/>
      <c r="BQ270" s="7">
        <v>17644</v>
      </c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>
        <v>17644</v>
      </c>
      <c r="CD270" s="7"/>
      <c r="CE270" s="7"/>
      <c r="CF270" s="7"/>
      <c r="CG270" s="7"/>
      <c r="CH270" s="7"/>
      <c r="CI270" s="7"/>
      <c r="CJ270" s="8">
        <v>17955</v>
      </c>
      <c r="CK270" s="4"/>
      <c r="CL270" s="3"/>
    </row>
    <row r="271" spans="1:90" ht="15.75" x14ac:dyDescent="0.25">
      <c r="A271" s="9" t="s">
        <v>299</v>
      </c>
      <c r="B271" s="17" t="s">
        <v>350</v>
      </c>
      <c r="C271" s="17" t="s">
        <v>256</v>
      </c>
      <c r="D271" s="17" t="s">
        <v>92</v>
      </c>
      <c r="E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7"/>
      <c r="U271" s="18"/>
      <c r="V271" s="19"/>
      <c r="W271" s="19"/>
      <c r="X271" s="19"/>
      <c r="Y271" s="19"/>
      <c r="Z271" s="20"/>
      <c r="AA271" s="21">
        <v>16808.599999999999</v>
      </c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>
        <v>1026.4000000000001</v>
      </c>
      <c r="AM271" s="21"/>
      <c r="AN271" s="21"/>
      <c r="AO271" s="21"/>
      <c r="AP271" s="21"/>
      <c r="AQ271" s="21"/>
      <c r="AR271" s="22">
        <f>AR272+AR275</f>
        <v>8015.9</v>
      </c>
      <c r="AS271" s="7"/>
      <c r="AT271" s="7">
        <v>22051</v>
      </c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>
        <v>22051</v>
      </c>
      <c r="BL271" s="7"/>
      <c r="BM271" s="7"/>
      <c r="BN271" s="7"/>
      <c r="BO271" s="7"/>
      <c r="BP271" s="7"/>
      <c r="BQ271" s="7">
        <v>17644</v>
      </c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>
        <v>17644</v>
      </c>
      <c r="CD271" s="7"/>
      <c r="CE271" s="7"/>
      <c r="CF271" s="7"/>
      <c r="CG271" s="7"/>
      <c r="CH271" s="7"/>
      <c r="CI271" s="7"/>
      <c r="CJ271" s="8">
        <v>17835</v>
      </c>
      <c r="CK271" s="4"/>
      <c r="CL271" s="3"/>
    </row>
    <row r="272" spans="1:90" ht="110.25" customHeight="1" x14ac:dyDescent="0.25">
      <c r="A272" s="11" t="s">
        <v>117</v>
      </c>
      <c r="B272" s="23" t="s">
        <v>350</v>
      </c>
      <c r="C272" s="23" t="s">
        <v>256</v>
      </c>
      <c r="D272" s="23" t="s">
        <v>92</v>
      </c>
      <c r="E272" s="23" t="s">
        <v>118</v>
      </c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23"/>
      <c r="U272" s="18"/>
      <c r="V272" s="19"/>
      <c r="W272" s="19"/>
      <c r="X272" s="19"/>
      <c r="Y272" s="19"/>
      <c r="Z272" s="20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>
        <v>20</v>
      </c>
      <c r="AM272" s="21"/>
      <c r="AN272" s="21"/>
      <c r="AO272" s="21"/>
      <c r="AP272" s="21"/>
      <c r="AQ272" s="21"/>
      <c r="AR272" s="24">
        <f>AR273</f>
        <v>0</v>
      </c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8">
        <v>20</v>
      </c>
      <c r="CK272" s="4"/>
      <c r="CL272" s="3"/>
    </row>
    <row r="273" spans="1:90" ht="31.5" x14ac:dyDescent="0.25">
      <c r="A273" s="11" t="s">
        <v>55</v>
      </c>
      <c r="B273" s="23" t="s">
        <v>350</v>
      </c>
      <c r="C273" s="23" t="s">
        <v>256</v>
      </c>
      <c r="D273" s="23" t="s">
        <v>92</v>
      </c>
      <c r="E273" s="23" t="s">
        <v>178</v>
      </c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23"/>
      <c r="U273" s="18"/>
      <c r="V273" s="19"/>
      <c r="W273" s="19"/>
      <c r="X273" s="19"/>
      <c r="Y273" s="19"/>
      <c r="Z273" s="20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>
        <v>20</v>
      </c>
      <c r="AM273" s="21"/>
      <c r="AN273" s="21"/>
      <c r="AO273" s="21"/>
      <c r="AP273" s="21"/>
      <c r="AQ273" s="21"/>
      <c r="AR273" s="24">
        <f>AR274</f>
        <v>0</v>
      </c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8">
        <v>20</v>
      </c>
      <c r="CK273" s="4"/>
      <c r="CL273" s="3"/>
    </row>
    <row r="274" spans="1:90" ht="94.5" x14ac:dyDescent="0.25">
      <c r="A274" s="12" t="s">
        <v>352</v>
      </c>
      <c r="B274" s="25" t="s">
        <v>350</v>
      </c>
      <c r="C274" s="25" t="s">
        <v>256</v>
      </c>
      <c r="D274" s="25" t="s">
        <v>92</v>
      </c>
      <c r="E274" s="25" t="s">
        <v>353</v>
      </c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25" t="s">
        <v>63</v>
      </c>
      <c r="U274" s="18"/>
      <c r="V274" s="19"/>
      <c r="W274" s="19"/>
      <c r="X274" s="19"/>
      <c r="Y274" s="19"/>
      <c r="Z274" s="20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>
        <v>20</v>
      </c>
      <c r="AM274" s="21"/>
      <c r="AN274" s="21"/>
      <c r="AO274" s="21"/>
      <c r="AP274" s="21"/>
      <c r="AQ274" s="21"/>
      <c r="AR274" s="26">
        <v>0</v>
      </c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8">
        <v>20</v>
      </c>
      <c r="CK274" s="4"/>
      <c r="CL274" s="3"/>
    </row>
    <row r="275" spans="1:90" ht="63" x14ac:dyDescent="0.25">
      <c r="A275" s="11" t="s">
        <v>354</v>
      </c>
      <c r="B275" s="23" t="s">
        <v>350</v>
      </c>
      <c r="C275" s="23" t="s">
        <v>256</v>
      </c>
      <c r="D275" s="23" t="s">
        <v>92</v>
      </c>
      <c r="E275" s="23" t="s">
        <v>355</v>
      </c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23"/>
      <c r="U275" s="18"/>
      <c r="V275" s="19"/>
      <c r="W275" s="19"/>
      <c r="X275" s="19"/>
      <c r="Y275" s="19"/>
      <c r="Z275" s="20"/>
      <c r="AA275" s="21">
        <v>16808.599999999999</v>
      </c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>
        <v>1006.4</v>
      </c>
      <c r="AM275" s="21"/>
      <c r="AN275" s="21"/>
      <c r="AO275" s="21"/>
      <c r="AP275" s="21"/>
      <c r="AQ275" s="21"/>
      <c r="AR275" s="24">
        <f>AR276</f>
        <v>8015.9</v>
      </c>
      <c r="AS275" s="7"/>
      <c r="AT275" s="7">
        <v>22051</v>
      </c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>
        <v>22051</v>
      </c>
      <c r="BL275" s="7"/>
      <c r="BM275" s="7"/>
      <c r="BN275" s="7"/>
      <c r="BO275" s="7"/>
      <c r="BP275" s="7"/>
      <c r="BQ275" s="7">
        <v>17644</v>
      </c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>
        <v>17644</v>
      </c>
      <c r="CD275" s="7"/>
      <c r="CE275" s="7"/>
      <c r="CF275" s="7"/>
      <c r="CG275" s="7"/>
      <c r="CH275" s="7"/>
      <c r="CI275" s="7"/>
      <c r="CJ275" s="8">
        <v>17815</v>
      </c>
      <c r="CK275" s="4"/>
      <c r="CL275" s="3"/>
    </row>
    <row r="276" spans="1:90" ht="15.75" x14ac:dyDescent="0.25">
      <c r="A276" s="11" t="s">
        <v>59</v>
      </c>
      <c r="B276" s="23" t="s">
        <v>350</v>
      </c>
      <c r="C276" s="23" t="s">
        <v>256</v>
      </c>
      <c r="D276" s="23" t="s">
        <v>92</v>
      </c>
      <c r="E276" s="23" t="s">
        <v>356</v>
      </c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23"/>
      <c r="U276" s="18"/>
      <c r="V276" s="19"/>
      <c r="W276" s="19"/>
      <c r="X276" s="19"/>
      <c r="Y276" s="19"/>
      <c r="Z276" s="20"/>
      <c r="AA276" s="21">
        <v>16808.599999999999</v>
      </c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>
        <v>1006.4</v>
      </c>
      <c r="AM276" s="21"/>
      <c r="AN276" s="21"/>
      <c r="AO276" s="21"/>
      <c r="AP276" s="21"/>
      <c r="AQ276" s="21"/>
      <c r="AR276" s="24">
        <f>AR277</f>
        <v>8015.9</v>
      </c>
      <c r="AS276" s="7"/>
      <c r="AT276" s="7">
        <v>22051</v>
      </c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>
        <v>22051</v>
      </c>
      <c r="BL276" s="7"/>
      <c r="BM276" s="7"/>
      <c r="BN276" s="7"/>
      <c r="BO276" s="7"/>
      <c r="BP276" s="7"/>
      <c r="BQ276" s="7">
        <v>17644</v>
      </c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>
        <v>17644</v>
      </c>
      <c r="CD276" s="7"/>
      <c r="CE276" s="7"/>
      <c r="CF276" s="7"/>
      <c r="CG276" s="7"/>
      <c r="CH276" s="7"/>
      <c r="CI276" s="7"/>
      <c r="CJ276" s="8">
        <v>17815</v>
      </c>
      <c r="CK276" s="4"/>
      <c r="CL276" s="3"/>
    </row>
    <row r="277" spans="1:90" ht="78.75" x14ac:dyDescent="0.25">
      <c r="A277" s="12" t="s">
        <v>357</v>
      </c>
      <c r="B277" s="25" t="s">
        <v>350</v>
      </c>
      <c r="C277" s="25" t="s">
        <v>256</v>
      </c>
      <c r="D277" s="25" t="s">
        <v>92</v>
      </c>
      <c r="E277" s="25" t="s">
        <v>358</v>
      </c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25" t="s">
        <v>63</v>
      </c>
      <c r="U277" s="18"/>
      <c r="V277" s="19"/>
      <c r="W277" s="19"/>
      <c r="X277" s="19"/>
      <c r="Y277" s="19"/>
      <c r="Z277" s="20"/>
      <c r="AA277" s="21">
        <v>16808.599999999999</v>
      </c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>
        <v>1006.4</v>
      </c>
      <c r="AM277" s="21"/>
      <c r="AN277" s="21"/>
      <c r="AO277" s="21"/>
      <c r="AP277" s="21"/>
      <c r="AQ277" s="21"/>
      <c r="AR277" s="26">
        <v>8015.9</v>
      </c>
      <c r="AS277" s="7"/>
      <c r="AT277" s="7">
        <v>22051</v>
      </c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>
        <v>22051</v>
      </c>
      <c r="BL277" s="7"/>
      <c r="BM277" s="7"/>
      <c r="BN277" s="7"/>
      <c r="BO277" s="7"/>
      <c r="BP277" s="7"/>
      <c r="BQ277" s="7">
        <v>17644</v>
      </c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>
        <v>17644</v>
      </c>
      <c r="CD277" s="7"/>
      <c r="CE277" s="7"/>
      <c r="CF277" s="7"/>
      <c r="CG277" s="7"/>
      <c r="CH277" s="7"/>
      <c r="CI277" s="7"/>
      <c r="CJ277" s="8">
        <v>17815</v>
      </c>
      <c r="CK277" s="4"/>
      <c r="CL277" s="3"/>
    </row>
    <row r="278" spans="1:90" ht="15.75" x14ac:dyDescent="0.25">
      <c r="A278" s="9" t="s">
        <v>314</v>
      </c>
      <c r="B278" s="17" t="s">
        <v>350</v>
      </c>
      <c r="C278" s="17" t="s">
        <v>256</v>
      </c>
      <c r="D278" s="17" t="s">
        <v>141</v>
      </c>
      <c r="E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7"/>
      <c r="U278" s="18"/>
      <c r="V278" s="19"/>
      <c r="W278" s="19"/>
      <c r="X278" s="19"/>
      <c r="Y278" s="19"/>
      <c r="Z278" s="20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>
        <v>120</v>
      </c>
      <c r="AM278" s="21"/>
      <c r="AN278" s="21"/>
      <c r="AO278" s="21"/>
      <c r="AP278" s="21"/>
      <c r="AQ278" s="21"/>
      <c r="AR278" s="22">
        <f>AR279</f>
        <v>46</v>
      </c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8">
        <v>120</v>
      </c>
      <c r="CK278" s="4"/>
      <c r="CL278" s="3"/>
    </row>
    <row r="279" spans="1:90" ht="47.25" customHeight="1" x14ac:dyDescent="0.25">
      <c r="A279" s="11" t="s">
        <v>259</v>
      </c>
      <c r="B279" s="23" t="s">
        <v>350</v>
      </c>
      <c r="C279" s="23" t="s">
        <v>256</v>
      </c>
      <c r="D279" s="23" t="s">
        <v>141</v>
      </c>
      <c r="E279" s="23" t="s">
        <v>260</v>
      </c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23"/>
      <c r="U279" s="18"/>
      <c r="V279" s="19"/>
      <c r="W279" s="19"/>
      <c r="X279" s="19"/>
      <c r="Y279" s="19"/>
      <c r="Z279" s="20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>
        <v>120</v>
      </c>
      <c r="AM279" s="21"/>
      <c r="AN279" s="21"/>
      <c r="AO279" s="21"/>
      <c r="AP279" s="21"/>
      <c r="AQ279" s="21"/>
      <c r="AR279" s="24">
        <f>AR280</f>
        <v>46</v>
      </c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8">
        <v>120</v>
      </c>
      <c r="CK279" s="4"/>
      <c r="CL279" s="3"/>
    </row>
    <row r="280" spans="1:90" ht="31.5" x14ac:dyDescent="0.25">
      <c r="A280" s="11" t="s">
        <v>55</v>
      </c>
      <c r="B280" s="23" t="s">
        <v>350</v>
      </c>
      <c r="C280" s="23" t="s">
        <v>256</v>
      </c>
      <c r="D280" s="23" t="s">
        <v>141</v>
      </c>
      <c r="E280" s="23" t="s">
        <v>276</v>
      </c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23"/>
      <c r="U280" s="18"/>
      <c r="V280" s="19"/>
      <c r="W280" s="19"/>
      <c r="X280" s="19"/>
      <c r="Y280" s="19"/>
      <c r="Z280" s="20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>
        <v>120</v>
      </c>
      <c r="AM280" s="21"/>
      <c r="AN280" s="21"/>
      <c r="AO280" s="21"/>
      <c r="AP280" s="21"/>
      <c r="AQ280" s="21"/>
      <c r="AR280" s="24">
        <f>AR281</f>
        <v>46</v>
      </c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8">
        <v>120</v>
      </c>
      <c r="CK280" s="4"/>
      <c r="CL280" s="3"/>
    </row>
    <row r="281" spans="1:90" ht="78.75" x14ac:dyDescent="0.25">
      <c r="A281" s="12" t="s">
        <v>317</v>
      </c>
      <c r="B281" s="25" t="s">
        <v>350</v>
      </c>
      <c r="C281" s="25" t="s">
        <v>256</v>
      </c>
      <c r="D281" s="25" t="s">
        <v>141</v>
      </c>
      <c r="E281" s="25" t="s">
        <v>316</v>
      </c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25" t="s">
        <v>63</v>
      </c>
      <c r="U281" s="18"/>
      <c r="V281" s="19"/>
      <c r="W281" s="19"/>
      <c r="X281" s="19"/>
      <c r="Y281" s="19"/>
      <c r="Z281" s="20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>
        <v>120</v>
      </c>
      <c r="AM281" s="21"/>
      <c r="AN281" s="21"/>
      <c r="AO281" s="21"/>
      <c r="AP281" s="21"/>
      <c r="AQ281" s="21"/>
      <c r="AR281" s="26">
        <v>46</v>
      </c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8">
        <v>120</v>
      </c>
      <c r="CK281" s="4"/>
      <c r="CL281" s="3"/>
    </row>
    <row r="282" spans="1:90" ht="15.75" x14ac:dyDescent="0.25">
      <c r="A282" s="9" t="s">
        <v>359</v>
      </c>
      <c r="B282" s="17" t="s">
        <v>350</v>
      </c>
      <c r="C282" s="17" t="s">
        <v>131</v>
      </c>
      <c r="D282" s="17" t="s">
        <v>29</v>
      </c>
      <c r="E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7"/>
      <c r="U282" s="18"/>
      <c r="V282" s="19"/>
      <c r="W282" s="19"/>
      <c r="X282" s="19"/>
      <c r="Y282" s="19"/>
      <c r="Z282" s="20"/>
      <c r="AA282" s="21">
        <v>87444.9</v>
      </c>
      <c r="AB282" s="21">
        <v>1393.3</v>
      </c>
      <c r="AC282" s="21">
        <v>1393.3</v>
      </c>
      <c r="AD282" s="21">
        <v>16881.5</v>
      </c>
      <c r="AE282" s="21">
        <v>373</v>
      </c>
      <c r="AF282" s="21">
        <v>759</v>
      </c>
      <c r="AG282" s="21"/>
      <c r="AH282" s="21"/>
      <c r="AI282" s="21"/>
      <c r="AJ282" s="21"/>
      <c r="AK282" s="21"/>
      <c r="AL282" s="21">
        <v>21383.8</v>
      </c>
      <c r="AM282" s="21"/>
      <c r="AN282" s="21">
        <v>16508.5</v>
      </c>
      <c r="AO282" s="21">
        <v>759</v>
      </c>
      <c r="AP282" s="21"/>
      <c r="AQ282" s="21"/>
      <c r="AR282" s="22">
        <f>AR283+AR300</f>
        <v>50828.4</v>
      </c>
      <c r="AS282" s="7"/>
      <c r="AT282" s="7">
        <v>92565</v>
      </c>
      <c r="AU282" s="7">
        <v>739.4</v>
      </c>
      <c r="AV282" s="7">
        <v>739.4</v>
      </c>
      <c r="AW282" s="7">
        <v>221.4</v>
      </c>
      <c r="AX282" s="7">
        <v>221.4</v>
      </c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>
        <v>92565</v>
      </c>
      <c r="BL282" s="7">
        <v>739.4</v>
      </c>
      <c r="BM282" s="7">
        <v>221.4</v>
      </c>
      <c r="BN282" s="7"/>
      <c r="BO282" s="7"/>
      <c r="BP282" s="7"/>
      <c r="BQ282" s="7">
        <v>91043</v>
      </c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>
        <v>91043</v>
      </c>
      <c r="CD282" s="7"/>
      <c r="CE282" s="7"/>
      <c r="CF282" s="7"/>
      <c r="CG282" s="7"/>
      <c r="CH282" s="7"/>
      <c r="CI282" s="7"/>
      <c r="CJ282" s="8">
        <v>108828.7</v>
      </c>
      <c r="CK282" s="4"/>
      <c r="CL282" s="3"/>
    </row>
    <row r="283" spans="1:90" ht="15.75" x14ac:dyDescent="0.25">
      <c r="A283" s="9" t="s">
        <v>360</v>
      </c>
      <c r="B283" s="17" t="s">
        <v>350</v>
      </c>
      <c r="C283" s="17" t="s">
        <v>131</v>
      </c>
      <c r="D283" s="17" t="s">
        <v>28</v>
      </c>
      <c r="E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7"/>
      <c r="U283" s="18"/>
      <c r="V283" s="19"/>
      <c r="W283" s="19"/>
      <c r="X283" s="19"/>
      <c r="Y283" s="19"/>
      <c r="Z283" s="20"/>
      <c r="AA283" s="21">
        <v>80068.899999999994</v>
      </c>
      <c r="AB283" s="21">
        <v>1393.3</v>
      </c>
      <c r="AC283" s="21">
        <v>1393.3</v>
      </c>
      <c r="AD283" s="21">
        <v>16881.5</v>
      </c>
      <c r="AE283" s="21">
        <v>373</v>
      </c>
      <c r="AF283" s="21">
        <v>759</v>
      </c>
      <c r="AG283" s="21"/>
      <c r="AH283" s="21"/>
      <c r="AI283" s="21"/>
      <c r="AJ283" s="21"/>
      <c r="AK283" s="21"/>
      <c r="AL283" s="21">
        <v>20940.099999999999</v>
      </c>
      <c r="AM283" s="21"/>
      <c r="AN283" s="21">
        <v>16508.5</v>
      </c>
      <c r="AO283" s="21">
        <v>759</v>
      </c>
      <c r="AP283" s="21"/>
      <c r="AQ283" s="21"/>
      <c r="AR283" s="22">
        <f>AR284+AR287</f>
        <v>47313.3</v>
      </c>
      <c r="AS283" s="7"/>
      <c r="AT283" s="7">
        <v>83997</v>
      </c>
      <c r="AU283" s="7">
        <v>739.4</v>
      </c>
      <c r="AV283" s="7">
        <v>739.4</v>
      </c>
      <c r="AW283" s="7">
        <v>221.4</v>
      </c>
      <c r="AX283" s="7">
        <v>221.4</v>
      </c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>
        <v>83997</v>
      </c>
      <c r="BL283" s="7">
        <v>739.4</v>
      </c>
      <c r="BM283" s="7">
        <v>221.4</v>
      </c>
      <c r="BN283" s="7"/>
      <c r="BO283" s="7"/>
      <c r="BP283" s="7"/>
      <c r="BQ283" s="7">
        <v>82825</v>
      </c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>
        <v>82825</v>
      </c>
      <c r="CD283" s="7"/>
      <c r="CE283" s="7"/>
      <c r="CF283" s="7"/>
      <c r="CG283" s="7"/>
      <c r="CH283" s="7"/>
      <c r="CI283" s="7"/>
      <c r="CJ283" s="8">
        <v>101009</v>
      </c>
      <c r="CK283" s="4"/>
      <c r="CL283" s="3"/>
    </row>
    <row r="284" spans="1:90" ht="106.5" customHeight="1" x14ac:dyDescent="0.25">
      <c r="A284" s="11" t="s">
        <v>117</v>
      </c>
      <c r="B284" s="23" t="s">
        <v>350</v>
      </c>
      <c r="C284" s="23" t="s">
        <v>131</v>
      </c>
      <c r="D284" s="23" t="s">
        <v>28</v>
      </c>
      <c r="E284" s="23" t="s">
        <v>118</v>
      </c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23"/>
      <c r="U284" s="18"/>
      <c r="V284" s="19"/>
      <c r="W284" s="19"/>
      <c r="X284" s="19"/>
      <c r="Y284" s="19"/>
      <c r="Z284" s="20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>
        <v>80</v>
      </c>
      <c r="AM284" s="21"/>
      <c r="AN284" s="21"/>
      <c r="AO284" s="21"/>
      <c r="AP284" s="21"/>
      <c r="AQ284" s="21"/>
      <c r="AR284" s="24">
        <f>AR285</f>
        <v>0</v>
      </c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8">
        <v>80</v>
      </c>
      <c r="CK284" s="4"/>
      <c r="CL284" s="3"/>
    </row>
    <row r="285" spans="1:90" ht="31.5" x14ac:dyDescent="0.25">
      <c r="A285" s="11" t="s">
        <v>55</v>
      </c>
      <c r="B285" s="23" t="s">
        <v>350</v>
      </c>
      <c r="C285" s="23" t="s">
        <v>131</v>
      </c>
      <c r="D285" s="23" t="s">
        <v>28</v>
      </c>
      <c r="E285" s="23" t="s">
        <v>178</v>
      </c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23"/>
      <c r="U285" s="18"/>
      <c r="V285" s="19"/>
      <c r="W285" s="19"/>
      <c r="X285" s="19"/>
      <c r="Y285" s="19"/>
      <c r="Z285" s="20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>
        <v>80</v>
      </c>
      <c r="AM285" s="21"/>
      <c r="AN285" s="21"/>
      <c r="AO285" s="21"/>
      <c r="AP285" s="21"/>
      <c r="AQ285" s="21"/>
      <c r="AR285" s="24">
        <f>AR286</f>
        <v>0</v>
      </c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8">
        <v>80</v>
      </c>
      <c r="CK285" s="4"/>
      <c r="CL285" s="3"/>
    </row>
    <row r="286" spans="1:90" ht="94.5" x14ac:dyDescent="0.25">
      <c r="A286" s="12" t="s">
        <v>352</v>
      </c>
      <c r="B286" s="25" t="s">
        <v>350</v>
      </c>
      <c r="C286" s="25" t="s">
        <v>131</v>
      </c>
      <c r="D286" s="25" t="s">
        <v>28</v>
      </c>
      <c r="E286" s="25" t="s">
        <v>353</v>
      </c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25" t="s">
        <v>63</v>
      </c>
      <c r="U286" s="18"/>
      <c r="V286" s="19"/>
      <c r="W286" s="19"/>
      <c r="X286" s="19"/>
      <c r="Y286" s="19"/>
      <c r="Z286" s="20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>
        <v>80</v>
      </c>
      <c r="AM286" s="21"/>
      <c r="AN286" s="21"/>
      <c r="AO286" s="21"/>
      <c r="AP286" s="21"/>
      <c r="AQ286" s="21"/>
      <c r="AR286" s="26">
        <v>0</v>
      </c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8">
        <v>80</v>
      </c>
      <c r="CK286" s="4"/>
      <c r="CL286" s="3"/>
    </row>
    <row r="287" spans="1:90" ht="63" x14ac:dyDescent="0.25">
      <c r="A287" s="11" t="s">
        <v>354</v>
      </c>
      <c r="B287" s="23" t="s">
        <v>350</v>
      </c>
      <c r="C287" s="23" t="s">
        <v>131</v>
      </c>
      <c r="D287" s="23" t="s">
        <v>28</v>
      </c>
      <c r="E287" s="23" t="s">
        <v>355</v>
      </c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23"/>
      <c r="U287" s="18"/>
      <c r="V287" s="19"/>
      <c r="W287" s="19"/>
      <c r="X287" s="19"/>
      <c r="Y287" s="19"/>
      <c r="Z287" s="20"/>
      <c r="AA287" s="21">
        <v>80068.899999999994</v>
      </c>
      <c r="AB287" s="21">
        <v>1393.3</v>
      </c>
      <c r="AC287" s="21">
        <v>1393.3</v>
      </c>
      <c r="AD287" s="21">
        <v>16881.5</v>
      </c>
      <c r="AE287" s="21">
        <v>373</v>
      </c>
      <c r="AF287" s="21">
        <v>759</v>
      </c>
      <c r="AG287" s="21"/>
      <c r="AH287" s="21"/>
      <c r="AI287" s="21"/>
      <c r="AJ287" s="21"/>
      <c r="AK287" s="21"/>
      <c r="AL287" s="21">
        <v>20860.099999999999</v>
      </c>
      <c r="AM287" s="21"/>
      <c r="AN287" s="21">
        <v>16508.5</v>
      </c>
      <c r="AO287" s="21">
        <v>759</v>
      </c>
      <c r="AP287" s="21"/>
      <c r="AQ287" s="21"/>
      <c r="AR287" s="24">
        <f>AR288+AR290+AR296</f>
        <v>47313.3</v>
      </c>
      <c r="AS287" s="7"/>
      <c r="AT287" s="7">
        <v>83997</v>
      </c>
      <c r="AU287" s="7">
        <v>739.4</v>
      </c>
      <c r="AV287" s="7">
        <v>739.4</v>
      </c>
      <c r="AW287" s="7">
        <v>221.4</v>
      </c>
      <c r="AX287" s="7">
        <v>221.4</v>
      </c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>
        <v>83997</v>
      </c>
      <c r="BL287" s="7">
        <v>739.4</v>
      </c>
      <c r="BM287" s="7">
        <v>221.4</v>
      </c>
      <c r="BN287" s="7"/>
      <c r="BO287" s="7"/>
      <c r="BP287" s="7"/>
      <c r="BQ287" s="7">
        <v>82825</v>
      </c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>
        <v>82825</v>
      </c>
      <c r="CD287" s="7"/>
      <c r="CE287" s="7"/>
      <c r="CF287" s="7"/>
      <c r="CG287" s="7"/>
      <c r="CH287" s="7"/>
      <c r="CI287" s="7"/>
      <c r="CJ287" s="8">
        <v>100929</v>
      </c>
      <c r="CK287" s="4"/>
      <c r="CL287" s="3"/>
    </row>
    <row r="288" spans="1:90" ht="15.75" x14ac:dyDescent="0.25">
      <c r="A288" s="11" t="s">
        <v>168</v>
      </c>
      <c r="B288" s="23" t="s">
        <v>350</v>
      </c>
      <c r="C288" s="23" t="s">
        <v>131</v>
      </c>
      <c r="D288" s="23" t="s">
        <v>28</v>
      </c>
      <c r="E288" s="23" t="s">
        <v>361</v>
      </c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23"/>
      <c r="U288" s="18"/>
      <c r="V288" s="19"/>
      <c r="W288" s="19"/>
      <c r="X288" s="19"/>
      <c r="Y288" s="19"/>
      <c r="Z288" s="20"/>
      <c r="AA288" s="21"/>
      <c r="AB288" s="21"/>
      <c r="AC288" s="21"/>
      <c r="AD288" s="21">
        <v>15000</v>
      </c>
      <c r="AE288" s="21"/>
      <c r="AF288" s="21">
        <v>625</v>
      </c>
      <c r="AG288" s="21"/>
      <c r="AH288" s="21"/>
      <c r="AI288" s="21"/>
      <c r="AJ288" s="21"/>
      <c r="AK288" s="21"/>
      <c r="AL288" s="21">
        <v>15625</v>
      </c>
      <c r="AM288" s="21"/>
      <c r="AN288" s="21">
        <v>15000</v>
      </c>
      <c r="AO288" s="21">
        <v>625</v>
      </c>
      <c r="AP288" s="21"/>
      <c r="AQ288" s="21"/>
      <c r="AR288" s="24">
        <f>AR289</f>
        <v>5038</v>
      </c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8">
        <v>15625</v>
      </c>
      <c r="CK288" s="4"/>
      <c r="CL288" s="3"/>
    </row>
    <row r="289" spans="1:90" ht="62.25" customHeight="1" x14ac:dyDescent="0.25">
      <c r="A289" s="12" t="s">
        <v>362</v>
      </c>
      <c r="B289" s="25" t="s">
        <v>350</v>
      </c>
      <c r="C289" s="25" t="s">
        <v>131</v>
      </c>
      <c r="D289" s="25" t="s">
        <v>28</v>
      </c>
      <c r="E289" s="25" t="s">
        <v>363</v>
      </c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25" t="s">
        <v>63</v>
      </c>
      <c r="U289" s="18"/>
      <c r="V289" s="19"/>
      <c r="W289" s="19"/>
      <c r="X289" s="19"/>
      <c r="Y289" s="19"/>
      <c r="Z289" s="20"/>
      <c r="AA289" s="21"/>
      <c r="AB289" s="21"/>
      <c r="AC289" s="21"/>
      <c r="AD289" s="21">
        <v>15000</v>
      </c>
      <c r="AE289" s="21"/>
      <c r="AF289" s="21">
        <v>625</v>
      </c>
      <c r="AG289" s="21"/>
      <c r="AH289" s="21"/>
      <c r="AI289" s="21"/>
      <c r="AJ289" s="21"/>
      <c r="AK289" s="21"/>
      <c r="AL289" s="21">
        <v>15625</v>
      </c>
      <c r="AM289" s="21"/>
      <c r="AN289" s="21">
        <v>15000</v>
      </c>
      <c r="AO289" s="21">
        <v>625</v>
      </c>
      <c r="AP289" s="21"/>
      <c r="AQ289" s="21"/>
      <c r="AR289" s="26">
        <v>5038</v>
      </c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8">
        <v>15625</v>
      </c>
      <c r="CK289" s="4"/>
      <c r="CL289" s="3"/>
    </row>
    <row r="290" spans="1:90" ht="31.5" x14ac:dyDescent="0.25">
      <c r="A290" s="11" t="s">
        <v>55</v>
      </c>
      <c r="B290" s="23" t="s">
        <v>350</v>
      </c>
      <c r="C290" s="23" t="s">
        <v>131</v>
      </c>
      <c r="D290" s="23" t="s">
        <v>28</v>
      </c>
      <c r="E290" s="23" t="s">
        <v>364</v>
      </c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23"/>
      <c r="U290" s="18"/>
      <c r="V290" s="19"/>
      <c r="W290" s="19"/>
      <c r="X290" s="19"/>
      <c r="Y290" s="19"/>
      <c r="Z290" s="20"/>
      <c r="AA290" s="21">
        <v>1766.3</v>
      </c>
      <c r="AB290" s="21">
        <v>1393.3</v>
      </c>
      <c r="AC290" s="21">
        <v>1393.3</v>
      </c>
      <c r="AD290" s="21">
        <v>1831.5</v>
      </c>
      <c r="AE290" s="21">
        <v>373</v>
      </c>
      <c r="AF290" s="21">
        <v>125.4</v>
      </c>
      <c r="AG290" s="21"/>
      <c r="AH290" s="21"/>
      <c r="AI290" s="21"/>
      <c r="AJ290" s="21"/>
      <c r="AK290" s="21"/>
      <c r="AL290" s="21">
        <v>1879.1</v>
      </c>
      <c r="AM290" s="21"/>
      <c r="AN290" s="21">
        <v>1458.5</v>
      </c>
      <c r="AO290" s="21">
        <v>125.4</v>
      </c>
      <c r="AP290" s="21"/>
      <c r="AQ290" s="21"/>
      <c r="AR290" s="24">
        <f>AR291+AR292+AR293+AR294+AR295</f>
        <v>2168.3000000000002</v>
      </c>
      <c r="AS290" s="7"/>
      <c r="AT290" s="7">
        <v>960.8</v>
      </c>
      <c r="AU290" s="7">
        <v>739.4</v>
      </c>
      <c r="AV290" s="7">
        <v>739.4</v>
      </c>
      <c r="AW290" s="7">
        <v>221.4</v>
      </c>
      <c r="AX290" s="7">
        <v>221.4</v>
      </c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>
        <v>960.8</v>
      </c>
      <c r="BL290" s="7">
        <v>739.4</v>
      </c>
      <c r="BM290" s="7">
        <v>221.4</v>
      </c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8">
        <v>3645.4</v>
      </c>
      <c r="CK290" s="4"/>
      <c r="CL290" s="3"/>
    </row>
    <row r="291" spans="1:90" ht="110.25" x14ac:dyDescent="0.25">
      <c r="A291" s="12" t="s">
        <v>365</v>
      </c>
      <c r="B291" s="25" t="s">
        <v>350</v>
      </c>
      <c r="C291" s="25" t="s">
        <v>131</v>
      </c>
      <c r="D291" s="25" t="s">
        <v>28</v>
      </c>
      <c r="E291" s="25" t="s">
        <v>366</v>
      </c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25" t="s">
        <v>63</v>
      </c>
      <c r="U291" s="18"/>
      <c r="V291" s="19"/>
      <c r="W291" s="19"/>
      <c r="X291" s="19"/>
      <c r="Y291" s="19"/>
      <c r="Z291" s="20"/>
      <c r="AA291" s="21">
        <v>1766.3</v>
      </c>
      <c r="AB291" s="21">
        <v>1393.3</v>
      </c>
      <c r="AC291" s="21">
        <v>1393.3</v>
      </c>
      <c r="AD291" s="21">
        <v>373</v>
      </c>
      <c r="AE291" s="21">
        <v>373</v>
      </c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6">
        <v>1766.3</v>
      </c>
      <c r="AS291" s="7"/>
      <c r="AT291" s="7">
        <v>960.8</v>
      </c>
      <c r="AU291" s="7">
        <v>739.4</v>
      </c>
      <c r="AV291" s="7">
        <v>739.4</v>
      </c>
      <c r="AW291" s="7">
        <v>221.4</v>
      </c>
      <c r="AX291" s="7">
        <v>221.4</v>
      </c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>
        <v>960.8</v>
      </c>
      <c r="BL291" s="7">
        <v>739.4</v>
      </c>
      <c r="BM291" s="7">
        <v>221.4</v>
      </c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8">
        <v>1766.3</v>
      </c>
      <c r="CK291" s="4"/>
      <c r="CL291" s="3"/>
    </row>
    <row r="292" spans="1:90" ht="94.5" x14ac:dyDescent="0.25">
      <c r="A292" s="12" t="s">
        <v>367</v>
      </c>
      <c r="B292" s="25" t="s">
        <v>350</v>
      </c>
      <c r="C292" s="25" t="s">
        <v>131</v>
      </c>
      <c r="D292" s="25" t="s">
        <v>28</v>
      </c>
      <c r="E292" s="25" t="s">
        <v>368</v>
      </c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25" t="s">
        <v>63</v>
      </c>
      <c r="U292" s="18"/>
      <c r="V292" s="19"/>
      <c r="W292" s="19"/>
      <c r="X292" s="19"/>
      <c r="Y292" s="19"/>
      <c r="Z292" s="20"/>
      <c r="AA292" s="21"/>
      <c r="AB292" s="21"/>
      <c r="AC292" s="21"/>
      <c r="AD292" s="21">
        <v>128.19999999999999</v>
      </c>
      <c r="AE292" s="21"/>
      <c r="AF292" s="21">
        <v>5.3</v>
      </c>
      <c r="AG292" s="21"/>
      <c r="AH292" s="21"/>
      <c r="AI292" s="21"/>
      <c r="AJ292" s="21"/>
      <c r="AK292" s="21"/>
      <c r="AL292" s="21">
        <v>133.5</v>
      </c>
      <c r="AM292" s="21"/>
      <c r="AN292" s="21">
        <v>128.19999999999999</v>
      </c>
      <c r="AO292" s="21">
        <v>5.3</v>
      </c>
      <c r="AP292" s="21"/>
      <c r="AQ292" s="21"/>
      <c r="AR292" s="26">
        <v>133.5</v>
      </c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8">
        <v>133.5</v>
      </c>
      <c r="CK292" s="4"/>
      <c r="CL292" s="3"/>
    </row>
    <row r="293" spans="1:90" ht="78.75" x14ac:dyDescent="0.25">
      <c r="A293" s="12" t="s">
        <v>369</v>
      </c>
      <c r="B293" s="25" t="s">
        <v>350</v>
      </c>
      <c r="C293" s="25" t="s">
        <v>131</v>
      </c>
      <c r="D293" s="25" t="s">
        <v>28</v>
      </c>
      <c r="E293" s="25" t="s">
        <v>370</v>
      </c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25" t="s">
        <v>63</v>
      </c>
      <c r="U293" s="18"/>
      <c r="V293" s="19"/>
      <c r="W293" s="19"/>
      <c r="X293" s="19"/>
      <c r="Y293" s="19"/>
      <c r="Z293" s="20"/>
      <c r="AA293" s="21"/>
      <c r="AB293" s="21"/>
      <c r="AC293" s="21"/>
      <c r="AD293" s="21">
        <v>1000</v>
      </c>
      <c r="AE293" s="21"/>
      <c r="AF293" s="21">
        <v>105</v>
      </c>
      <c r="AG293" s="21"/>
      <c r="AH293" s="21"/>
      <c r="AI293" s="21"/>
      <c r="AJ293" s="21"/>
      <c r="AK293" s="21"/>
      <c r="AL293" s="21">
        <v>1140</v>
      </c>
      <c r="AM293" s="21"/>
      <c r="AN293" s="21">
        <v>1000</v>
      </c>
      <c r="AO293" s="21">
        <v>105</v>
      </c>
      <c r="AP293" s="21"/>
      <c r="AQ293" s="21"/>
      <c r="AR293" s="26">
        <v>268.5</v>
      </c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8">
        <v>1140</v>
      </c>
      <c r="CK293" s="4"/>
      <c r="CL293" s="3"/>
    </row>
    <row r="294" spans="1:90" ht="79.5" customHeight="1" x14ac:dyDescent="0.25">
      <c r="A294" s="12" t="s">
        <v>371</v>
      </c>
      <c r="B294" s="25" t="s">
        <v>350</v>
      </c>
      <c r="C294" s="25" t="s">
        <v>131</v>
      </c>
      <c r="D294" s="25" t="s">
        <v>28</v>
      </c>
      <c r="E294" s="25" t="s">
        <v>372</v>
      </c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25" t="s">
        <v>44</v>
      </c>
      <c r="U294" s="18"/>
      <c r="V294" s="19"/>
      <c r="W294" s="19"/>
      <c r="X294" s="19"/>
      <c r="Y294" s="19"/>
      <c r="Z294" s="20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>
        <v>260.3</v>
      </c>
      <c r="AM294" s="21"/>
      <c r="AN294" s="21"/>
      <c r="AO294" s="21"/>
      <c r="AP294" s="21"/>
      <c r="AQ294" s="21"/>
      <c r="AR294" s="26">
        <v>0</v>
      </c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8">
        <v>260.3</v>
      </c>
      <c r="CK294" s="4"/>
      <c r="CL294" s="3"/>
    </row>
    <row r="295" spans="1:90" ht="126" x14ac:dyDescent="0.25">
      <c r="A295" s="13" t="s">
        <v>373</v>
      </c>
      <c r="B295" s="25" t="s">
        <v>350</v>
      </c>
      <c r="C295" s="25" t="s">
        <v>131</v>
      </c>
      <c r="D295" s="25" t="s">
        <v>28</v>
      </c>
      <c r="E295" s="25" t="s">
        <v>374</v>
      </c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25" t="s">
        <v>44</v>
      </c>
      <c r="U295" s="18"/>
      <c r="V295" s="19"/>
      <c r="W295" s="19"/>
      <c r="X295" s="19"/>
      <c r="Y295" s="19"/>
      <c r="Z295" s="20"/>
      <c r="AA295" s="21"/>
      <c r="AB295" s="21"/>
      <c r="AC295" s="21"/>
      <c r="AD295" s="21">
        <v>330.3</v>
      </c>
      <c r="AE295" s="21"/>
      <c r="AF295" s="21">
        <v>15.1</v>
      </c>
      <c r="AG295" s="21"/>
      <c r="AH295" s="21"/>
      <c r="AI295" s="21"/>
      <c r="AJ295" s="21"/>
      <c r="AK295" s="21"/>
      <c r="AL295" s="21">
        <v>345.3</v>
      </c>
      <c r="AM295" s="21"/>
      <c r="AN295" s="21">
        <v>330.3</v>
      </c>
      <c r="AO295" s="21">
        <v>15.1</v>
      </c>
      <c r="AP295" s="21"/>
      <c r="AQ295" s="21"/>
      <c r="AR295" s="26">
        <v>0</v>
      </c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8">
        <v>345.3</v>
      </c>
      <c r="CK295" s="4"/>
      <c r="CL295" s="3"/>
    </row>
    <row r="296" spans="1:90" ht="15.75" x14ac:dyDescent="0.25">
      <c r="A296" s="11" t="s">
        <v>59</v>
      </c>
      <c r="B296" s="23" t="s">
        <v>350</v>
      </c>
      <c r="C296" s="23" t="s">
        <v>131</v>
      </c>
      <c r="D296" s="23" t="s">
        <v>28</v>
      </c>
      <c r="E296" s="23" t="s">
        <v>356</v>
      </c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23"/>
      <c r="U296" s="18"/>
      <c r="V296" s="19"/>
      <c r="W296" s="19"/>
      <c r="X296" s="19"/>
      <c r="Y296" s="19"/>
      <c r="Z296" s="20"/>
      <c r="AA296" s="21">
        <v>78302.600000000006</v>
      </c>
      <c r="AB296" s="21"/>
      <c r="AC296" s="21"/>
      <c r="AD296" s="21">
        <v>50</v>
      </c>
      <c r="AE296" s="21"/>
      <c r="AF296" s="21">
        <v>8.6</v>
      </c>
      <c r="AG296" s="21"/>
      <c r="AH296" s="21"/>
      <c r="AI296" s="21"/>
      <c r="AJ296" s="21"/>
      <c r="AK296" s="21"/>
      <c r="AL296" s="21">
        <v>3356</v>
      </c>
      <c r="AM296" s="21"/>
      <c r="AN296" s="21">
        <v>50</v>
      </c>
      <c r="AO296" s="21">
        <v>8.6</v>
      </c>
      <c r="AP296" s="21"/>
      <c r="AQ296" s="21"/>
      <c r="AR296" s="24">
        <f>AR297+AR298+AR299</f>
        <v>40107</v>
      </c>
      <c r="AS296" s="7"/>
      <c r="AT296" s="7">
        <v>83036.2</v>
      </c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>
        <v>83036.2</v>
      </c>
      <c r="BL296" s="7"/>
      <c r="BM296" s="7"/>
      <c r="BN296" s="7"/>
      <c r="BO296" s="7"/>
      <c r="BP296" s="7"/>
      <c r="BQ296" s="7">
        <v>82825</v>
      </c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>
        <v>82825</v>
      </c>
      <c r="CD296" s="7"/>
      <c r="CE296" s="7"/>
      <c r="CF296" s="7"/>
      <c r="CG296" s="7"/>
      <c r="CH296" s="7"/>
      <c r="CI296" s="7"/>
      <c r="CJ296" s="8">
        <v>81658.600000000006</v>
      </c>
      <c r="CK296" s="4"/>
      <c r="CL296" s="3"/>
    </row>
    <row r="297" spans="1:90" ht="78.75" x14ac:dyDescent="0.25">
      <c r="A297" s="12" t="s">
        <v>375</v>
      </c>
      <c r="B297" s="25" t="s">
        <v>350</v>
      </c>
      <c r="C297" s="25" t="s">
        <v>131</v>
      </c>
      <c r="D297" s="25" t="s">
        <v>28</v>
      </c>
      <c r="E297" s="25" t="s">
        <v>376</v>
      </c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25" t="s">
        <v>44</v>
      </c>
      <c r="U297" s="18"/>
      <c r="V297" s="19"/>
      <c r="W297" s="19"/>
      <c r="X297" s="19"/>
      <c r="Y297" s="19"/>
      <c r="Z297" s="20"/>
      <c r="AA297" s="21">
        <v>330</v>
      </c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>
        <v>880</v>
      </c>
      <c r="AM297" s="21"/>
      <c r="AN297" s="21"/>
      <c r="AO297" s="21"/>
      <c r="AP297" s="21"/>
      <c r="AQ297" s="21"/>
      <c r="AR297" s="26">
        <v>551.9</v>
      </c>
      <c r="AS297" s="7"/>
      <c r="AT297" s="7">
        <v>50</v>
      </c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>
        <v>50</v>
      </c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8">
        <v>1210</v>
      </c>
      <c r="CK297" s="4"/>
      <c r="CL297" s="3"/>
    </row>
    <row r="298" spans="1:90" ht="78.75" x14ac:dyDescent="0.25">
      <c r="A298" s="12" t="s">
        <v>357</v>
      </c>
      <c r="B298" s="25" t="s">
        <v>350</v>
      </c>
      <c r="C298" s="25" t="s">
        <v>131</v>
      </c>
      <c r="D298" s="25" t="s">
        <v>28</v>
      </c>
      <c r="E298" s="25" t="s">
        <v>358</v>
      </c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25" t="s">
        <v>63</v>
      </c>
      <c r="U298" s="18"/>
      <c r="V298" s="19"/>
      <c r="W298" s="19"/>
      <c r="X298" s="19"/>
      <c r="Y298" s="19"/>
      <c r="Z298" s="20"/>
      <c r="AA298" s="21">
        <v>77972.600000000006</v>
      </c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>
        <v>2412.4</v>
      </c>
      <c r="AM298" s="21"/>
      <c r="AN298" s="21"/>
      <c r="AO298" s="21"/>
      <c r="AP298" s="21"/>
      <c r="AQ298" s="21"/>
      <c r="AR298" s="26">
        <v>39491.5</v>
      </c>
      <c r="AS298" s="7"/>
      <c r="AT298" s="7">
        <v>82986.2</v>
      </c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>
        <v>82986.2</v>
      </c>
      <c r="BL298" s="7"/>
      <c r="BM298" s="7"/>
      <c r="BN298" s="7"/>
      <c r="BO298" s="7"/>
      <c r="BP298" s="7"/>
      <c r="BQ298" s="7">
        <v>82825</v>
      </c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>
        <v>82825</v>
      </c>
      <c r="CD298" s="7"/>
      <c r="CE298" s="7"/>
      <c r="CF298" s="7"/>
      <c r="CG298" s="7"/>
      <c r="CH298" s="7"/>
      <c r="CI298" s="7"/>
      <c r="CJ298" s="8">
        <v>80385</v>
      </c>
      <c r="CK298" s="4"/>
      <c r="CL298" s="3"/>
    </row>
    <row r="299" spans="1:90" ht="94.5" x14ac:dyDescent="0.25">
      <c r="A299" s="12" t="s">
        <v>377</v>
      </c>
      <c r="B299" s="25" t="s">
        <v>350</v>
      </c>
      <c r="C299" s="25" t="s">
        <v>131</v>
      </c>
      <c r="D299" s="25" t="s">
        <v>28</v>
      </c>
      <c r="E299" s="25" t="s">
        <v>378</v>
      </c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25" t="s">
        <v>63</v>
      </c>
      <c r="U299" s="18"/>
      <c r="V299" s="19"/>
      <c r="W299" s="19"/>
      <c r="X299" s="19"/>
      <c r="Y299" s="19"/>
      <c r="Z299" s="20"/>
      <c r="AA299" s="21"/>
      <c r="AB299" s="21"/>
      <c r="AC299" s="21"/>
      <c r="AD299" s="21">
        <v>50</v>
      </c>
      <c r="AE299" s="21"/>
      <c r="AF299" s="21">
        <v>8.6</v>
      </c>
      <c r="AG299" s="21"/>
      <c r="AH299" s="21"/>
      <c r="AI299" s="21"/>
      <c r="AJ299" s="21"/>
      <c r="AK299" s="21"/>
      <c r="AL299" s="21">
        <v>63.6</v>
      </c>
      <c r="AM299" s="21"/>
      <c r="AN299" s="21">
        <v>50</v>
      </c>
      <c r="AO299" s="21">
        <v>8.6</v>
      </c>
      <c r="AP299" s="21"/>
      <c r="AQ299" s="21"/>
      <c r="AR299" s="26">
        <v>63.6</v>
      </c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8">
        <v>63.6</v>
      </c>
      <c r="CK299" s="4"/>
      <c r="CL299" s="3"/>
    </row>
    <row r="300" spans="1:90" ht="31.5" x14ac:dyDescent="0.25">
      <c r="A300" s="9" t="s">
        <v>379</v>
      </c>
      <c r="B300" s="17" t="s">
        <v>350</v>
      </c>
      <c r="C300" s="17" t="s">
        <v>131</v>
      </c>
      <c r="D300" s="17" t="s">
        <v>39</v>
      </c>
      <c r="E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7"/>
      <c r="U300" s="18"/>
      <c r="V300" s="19"/>
      <c r="W300" s="19"/>
      <c r="X300" s="19"/>
      <c r="Y300" s="19"/>
      <c r="Z300" s="20"/>
      <c r="AA300" s="21">
        <v>7376</v>
      </c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>
        <v>443.7</v>
      </c>
      <c r="AM300" s="21"/>
      <c r="AN300" s="21"/>
      <c r="AO300" s="21"/>
      <c r="AP300" s="21"/>
      <c r="AQ300" s="21"/>
      <c r="AR300" s="22">
        <f>AR301</f>
        <v>3515.1000000000004</v>
      </c>
      <c r="AS300" s="7"/>
      <c r="AT300" s="7">
        <v>8568</v>
      </c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>
        <v>8568</v>
      </c>
      <c r="BL300" s="7"/>
      <c r="BM300" s="7"/>
      <c r="BN300" s="7"/>
      <c r="BO300" s="7"/>
      <c r="BP300" s="7"/>
      <c r="BQ300" s="7">
        <v>8218</v>
      </c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>
        <v>8218</v>
      </c>
      <c r="CD300" s="7"/>
      <c r="CE300" s="7"/>
      <c r="CF300" s="7"/>
      <c r="CG300" s="7"/>
      <c r="CH300" s="7"/>
      <c r="CI300" s="7"/>
      <c r="CJ300" s="8">
        <v>7819.7</v>
      </c>
      <c r="CK300" s="4"/>
      <c r="CL300" s="3"/>
    </row>
    <row r="301" spans="1:90" ht="63" x14ac:dyDescent="0.25">
      <c r="A301" s="11" t="s">
        <v>354</v>
      </c>
      <c r="B301" s="23" t="s">
        <v>350</v>
      </c>
      <c r="C301" s="23" t="s">
        <v>131</v>
      </c>
      <c r="D301" s="23" t="s">
        <v>39</v>
      </c>
      <c r="E301" s="23" t="s">
        <v>355</v>
      </c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23"/>
      <c r="U301" s="18"/>
      <c r="V301" s="19"/>
      <c r="W301" s="19"/>
      <c r="X301" s="19"/>
      <c r="Y301" s="19"/>
      <c r="Z301" s="20"/>
      <c r="AA301" s="21">
        <v>7376</v>
      </c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>
        <v>443.7</v>
      </c>
      <c r="AM301" s="21"/>
      <c r="AN301" s="21"/>
      <c r="AO301" s="21"/>
      <c r="AP301" s="21"/>
      <c r="AQ301" s="21"/>
      <c r="AR301" s="24">
        <f>AR302</f>
        <v>3515.1000000000004</v>
      </c>
      <c r="AS301" s="7"/>
      <c r="AT301" s="7">
        <v>8568</v>
      </c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>
        <v>8568</v>
      </c>
      <c r="BL301" s="7"/>
      <c r="BM301" s="7"/>
      <c r="BN301" s="7"/>
      <c r="BO301" s="7"/>
      <c r="BP301" s="7"/>
      <c r="BQ301" s="7">
        <v>8218</v>
      </c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>
        <v>8218</v>
      </c>
      <c r="CD301" s="7"/>
      <c r="CE301" s="7"/>
      <c r="CF301" s="7"/>
      <c r="CG301" s="7"/>
      <c r="CH301" s="7"/>
      <c r="CI301" s="7"/>
      <c r="CJ301" s="8">
        <v>7819.7</v>
      </c>
      <c r="CK301" s="4"/>
      <c r="CL301" s="3"/>
    </row>
    <row r="302" spans="1:90" ht="15.75" x14ac:dyDescent="0.25">
      <c r="A302" s="11" t="s">
        <v>59</v>
      </c>
      <c r="B302" s="23" t="s">
        <v>350</v>
      </c>
      <c r="C302" s="23" t="s">
        <v>131</v>
      </c>
      <c r="D302" s="23" t="s">
        <v>39</v>
      </c>
      <c r="E302" s="23" t="s">
        <v>356</v>
      </c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23"/>
      <c r="U302" s="18"/>
      <c r="V302" s="19"/>
      <c r="W302" s="19"/>
      <c r="X302" s="19"/>
      <c r="Y302" s="19"/>
      <c r="Z302" s="20"/>
      <c r="AA302" s="21">
        <v>7376</v>
      </c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>
        <v>443.7</v>
      </c>
      <c r="AM302" s="21"/>
      <c r="AN302" s="21"/>
      <c r="AO302" s="21"/>
      <c r="AP302" s="21"/>
      <c r="AQ302" s="21"/>
      <c r="AR302" s="24">
        <f>AR303+AR304+AR305</f>
        <v>3515.1000000000004</v>
      </c>
      <c r="AS302" s="7"/>
      <c r="AT302" s="7">
        <v>8568</v>
      </c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>
        <v>8568</v>
      </c>
      <c r="BL302" s="7"/>
      <c r="BM302" s="7"/>
      <c r="BN302" s="7"/>
      <c r="BO302" s="7"/>
      <c r="BP302" s="7"/>
      <c r="BQ302" s="7">
        <v>8218</v>
      </c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>
        <v>8218</v>
      </c>
      <c r="CD302" s="7"/>
      <c r="CE302" s="7"/>
      <c r="CF302" s="7"/>
      <c r="CG302" s="7"/>
      <c r="CH302" s="7"/>
      <c r="CI302" s="7"/>
      <c r="CJ302" s="8">
        <v>7819.7</v>
      </c>
      <c r="CK302" s="4"/>
      <c r="CL302" s="3"/>
    </row>
    <row r="303" spans="1:90" ht="126" x14ac:dyDescent="0.25">
      <c r="A303" s="12" t="s">
        <v>41</v>
      </c>
      <c r="B303" s="25" t="s">
        <v>350</v>
      </c>
      <c r="C303" s="25" t="s">
        <v>131</v>
      </c>
      <c r="D303" s="25" t="s">
        <v>39</v>
      </c>
      <c r="E303" s="25" t="s">
        <v>380</v>
      </c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25" t="s">
        <v>38</v>
      </c>
      <c r="U303" s="18"/>
      <c r="V303" s="19"/>
      <c r="W303" s="19"/>
      <c r="X303" s="19"/>
      <c r="Y303" s="19"/>
      <c r="Z303" s="20"/>
      <c r="AA303" s="21">
        <v>7226</v>
      </c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>
        <v>2.7</v>
      </c>
      <c r="AM303" s="21"/>
      <c r="AN303" s="21"/>
      <c r="AO303" s="21"/>
      <c r="AP303" s="21"/>
      <c r="AQ303" s="21"/>
      <c r="AR303" s="26">
        <v>3222.4</v>
      </c>
      <c r="AS303" s="7"/>
      <c r="AT303" s="7">
        <v>8218</v>
      </c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>
        <v>8218</v>
      </c>
      <c r="BL303" s="7"/>
      <c r="BM303" s="7"/>
      <c r="BN303" s="7"/>
      <c r="BO303" s="7"/>
      <c r="BP303" s="7"/>
      <c r="BQ303" s="7">
        <v>8218</v>
      </c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>
        <v>8218</v>
      </c>
      <c r="CD303" s="7"/>
      <c r="CE303" s="7"/>
      <c r="CF303" s="7"/>
      <c r="CG303" s="7"/>
      <c r="CH303" s="7"/>
      <c r="CI303" s="7"/>
      <c r="CJ303" s="8">
        <v>7228.7</v>
      </c>
      <c r="CK303" s="4"/>
      <c r="CL303" s="3"/>
    </row>
    <row r="304" spans="1:90" ht="63" x14ac:dyDescent="0.25">
      <c r="A304" s="12" t="s">
        <v>43</v>
      </c>
      <c r="B304" s="25" t="s">
        <v>350</v>
      </c>
      <c r="C304" s="25" t="s">
        <v>131</v>
      </c>
      <c r="D304" s="25" t="s">
        <v>39</v>
      </c>
      <c r="E304" s="25" t="s">
        <v>380</v>
      </c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25" t="s">
        <v>44</v>
      </c>
      <c r="U304" s="18"/>
      <c r="V304" s="19"/>
      <c r="W304" s="19"/>
      <c r="X304" s="19"/>
      <c r="Y304" s="19"/>
      <c r="Z304" s="20"/>
      <c r="AA304" s="21">
        <v>90</v>
      </c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>
        <v>391</v>
      </c>
      <c r="AM304" s="21"/>
      <c r="AN304" s="21"/>
      <c r="AO304" s="21"/>
      <c r="AP304" s="21"/>
      <c r="AQ304" s="21"/>
      <c r="AR304" s="26">
        <v>264.3</v>
      </c>
      <c r="AS304" s="7"/>
      <c r="AT304" s="7">
        <v>300</v>
      </c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>
        <v>300</v>
      </c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8">
        <v>481</v>
      </c>
      <c r="CK304" s="4"/>
      <c r="CL304" s="3"/>
    </row>
    <row r="305" spans="1:90" ht="47.25" x14ac:dyDescent="0.25">
      <c r="A305" s="12" t="s">
        <v>45</v>
      </c>
      <c r="B305" s="25" t="s">
        <v>350</v>
      </c>
      <c r="C305" s="25" t="s">
        <v>131</v>
      </c>
      <c r="D305" s="25" t="s">
        <v>39</v>
      </c>
      <c r="E305" s="25" t="s">
        <v>380</v>
      </c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25" t="s">
        <v>46</v>
      </c>
      <c r="U305" s="18"/>
      <c r="V305" s="19"/>
      <c r="W305" s="19"/>
      <c r="X305" s="19"/>
      <c r="Y305" s="19"/>
      <c r="Z305" s="20"/>
      <c r="AA305" s="21">
        <v>60</v>
      </c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>
        <v>50</v>
      </c>
      <c r="AM305" s="21"/>
      <c r="AN305" s="21"/>
      <c r="AO305" s="21"/>
      <c r="AP305" s="21"/>
      <c r="AQ305" s="21"/>
      <c r="AR305" s="26">
        <v>28.4</v>
      </c>
      <c r="AS305" s="7"/>
      <c r="AT305" s="7">
        <v>50</v>
      </c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>
        <v>50</v>
      </c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8">
        <v>110</v>
      </c>
      <c r="CK305" s="4"/>
      <c r="CL305" s="3"/>
    </row>
    <row r="306" spans="1:90" ht="63" x14ac:dyDescent="0.25">
      <c r="A306" s="9" t="s">
        <v>382</v>
      </c>
      <c r="B306" s="17" t="s">
        <v>381</v>
      </c>
      <c r="C306" s="17"/>
      <c r="D306" s="17"/>
      <c r="E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7"/>
      <c r="U306" s="18"/>
      <c r="V306" s="19"/>
      <c r="W306" s="19"/>
      <c r="X306" s="19"/>
      <c r="Y306" s="19"/>
      <c r="Z306" s="20"/>
      <c r="AA306" s="21">
        <v>13657</v>
      </c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>
        <v>529.1</v>
      </c>
      <c r="AM306" s="21"/>
      <c r="AN306" s="21"/>
      <c r="AO306" s="21"/>
      <c r="AP306" s="21"/>
      <c r="AQ306" s="21"/>
      <c r="AR306" s="22">
        <f>AR307</f>
        <v>8003.8000000000011</v>
      </c>
      <c r="AS306" s="7"/>
      <c r="AT306" s="7">
        <v>12927.7</v>
      </c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>
        <v>12927.7</v>
      </c>
      <c r="BL306" s="7"/>
      <c r="BM306" s="7"/>
      <c r="BN306" s="7"/>
      <c r="BO306" s="7"/>
      <c r="BP306" s="7"/>
      <c r="BQ306" s="7">
        <v>12235.7</v>
      </c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>
        <v>12235.7</v>
      </c>
      <c r="CD306" s="7"/>
      <c r="CE306" s="7"/>
      <c r="CF306" s="7"/>
      <c r="CG306" s="7"/>
      <c r="CH306" s="7"/>
      <c r="CI306" s="7"/>
      <c r="CJ306" s="8">
        <v>14186.1</v>
      </c>
      <c r="CK306" s="4"/>
      <c r="CL306" s="3"/>
    </row>
    <row r="307" spans="1:90" ht="31.5" x14ac:dyDescent="0.25">
      <c r="A307" s="9" t="s">
        <v>30</v>
      </c>
      <c r="B307" s="17" t="s">
        <v>381</v>
      </c>
      <c r="C307" s="17" t="s">
        <v>28</v>
      </c>
      <c r="D307" s="17" t="s">
        <v>29</v>
      </c>
      <c r="E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7"/>
      <c r="U307" s="18"/>
      <c r="V307" s="19"/>
      <c r="W307" s="19"/>
      <c r="X307" s="19"/>
      <c r="Y307" s="19"/>
      <c r="Z307" s="20"/>
      <c r="AA307" s="21">
        <v>13657</v>
      </c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>
        <v>529.1</v>
      </c>
      <c r="AM307" s="21"/>
      <c r="AN307" s="21"/>
      <c r="AO307" s="21"/>
      <c r="AP307" s="21"/>
      <c r="AQ307" s="21"/>
      <c r="AR307" s="22">
        <f>AR308</f>
        <v>8003.8000000000011</v>
      </c>
      <c r="AS307" s="7"/>
      <c r="AT307" s="7">
        <v>12927.7</v>
      </c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>
        <v>12927.7</v>
      </c>
      <c r="BL307" s="7"/>
      <c r="BM307" s="7"/>
      <c r="BN307" s="7"/>
      <c r="BO307" s="7"/>
      <c r="BP307" s="7"/>
      <c r="BQ307" s="7">
        <v>12235.7</v>
      </c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>
        <v>12235.7</v>
      </c>
      <c r="CD307" s="7"/>
      <c r="CE307" s="7"/>
      <c r="CF307" s="7"/>
      <c r="CG307" s="7"/>
      <c r="CH307" s="7"/>
      <c r="CI307" s="7"/>
      <c r="CJ307" s="8">
        <v>14186.1</v>
      </c>
      <c r="CK307" s="4"/>
      <c r="CL307" s="3"/>
    </row>
    <row r="308" spans="1:90" ht="15.75" x14ac:dyDescent="0.25">
      <c r="A308" s="9" t="s">
        <v>52</v>
      </c>
      <c r="B308" s="17" t="s">
        <v>381</v>
      </c>
      <c r="C308" s="17" t="s">
        <v>28</v>
      </c>
      <c r="D308" s="17" t="s">
        <v>51</v>
      </c>
      <c r="E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7"/>
      <c r="U308" s="18"/>
      <c r="V308" s="19"/>
      <c r="W308" s="19"/>
      <c r="X308" s="19"/>
      <c r="Y308" s="19"/>
      <c r="Z308" s="20"/>
      <c r="AA308" s="21">
        <v>13657</v>
      </c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>
        <v>529.1</v>
      </c>
      <c r="AM308" s="21"/>
      <c r="AN308" s="21"/>
      <c r="AO308" s="21"/>
      <c r="AP308" s="21"/>
      <c r="AQ308" s="21"/>
      <c r="AR308" s="22">
        <f>AR309</f>
        <v>8003.8000000000011</v>
      </c>
      <c r="AS308" s="7"/>
      <c r="AT308" s="7">
        <v>12927.7</v>
      </c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>
        <v>12927.7</v>
      </c>
      <c r="BL308" s="7"/>
      <c r="BM308" s="7"/>
      <c r="BN308" s="7"/>
      <c r="BO308" s="7"/>
      <c r="BP308" s="7"/>
      <c r="BQ308" s="7">
        <v>12235.7</v>
      </c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>
        <v>12235.7</v>
      </c>
      <c r="CD308" s="7"/>
      <c r="CE308" s="7"/>
      <c r="CF308" s="7"/>
      <c r="CG308" s="7"/>
      <c r="CH308" s="7"/>
      <c r="CI308" s="7"/>
      <c r="CJ308" s="8">
        <v>14186.1</v>
      </c>
      <c r="CK308" s="4"/>
      <c r="CL308" s="3"/>
    </row>
    <row r="309" spans="1:90" ht="111.75" customHeight="1" x14ac:dyDescent="0.25">
      <c r="A309" s="11" t="s">
        <v>154</v>
      </c>
      <c r="B309" s="23" t="s">
        <v>381</v>
      </c>
      <c r="C309" s="23" t="s">
        <v>28</v>
      </c>
      <c r="D309" s="23" t="s">
        <v>51</v>
      </c>
      <c r="E309" s="23" t="s">
        <v>155</v>
      </c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23"/>
      <c r="U309" s="18"/>
      <c r="V309" s="19"/>
      <c r="W309" s="19"/>
      <c r="X309" s="19"/>
      <c r="Y309" s="19"/>
      <c r="Z309" s="20"/>
      <c r="AA309" s="21">
        <v>13657</v>
      </c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>
        <v>529.1</v>
      </c>
      <c r="AM309" s="21"/>
      <c r="AN309" s="21"/>
      <c r="AO309" s="21"/>
      <c r="AP309" s="21"/>
      <c r="AQ309" s="21"/>
      <c r="AR309" s="24">
        <f>AR310</f>
        <v>8003.8000000000011</v>
      </c>
      <c r="AS309" s="7"/>
      <c r="AT309" s="7">
        <v>12927.7</v>
      </c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>
        <v>12927.7</v>
      </c>
      <c r="BL309" s="7"/>
      <c r="BM309" s="7"/>
      <c r="BN309" s="7"/>
      <c r="BO309" s="7"/>
      <c r="BP309" s="7"/>
      <c r="BQ309" s="7">
        <v>12235.7</v>
      </c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>
        <v>12235.7</v>
      </c>
      <c r="CD309" s="7"/>
      <c r="CE309" s="7"/>
      <c r="CF309" s="7"/>
      <c r="CG309" s="7"/>
      <c r="CH309" s="7"/>
      <c r="CI309" s="7"/>
      <c r="CJ309" s="8">
        <v>14186.1</v>
      </c>
      <c r="CK309" s="4"/>
      <c r="CL309" s="3"/>
    </row>
    <row r="310" spans="1:90" ht="15.75" x14ac:dyDescent="0.25">
      <c r="A310" s="11" t="s">
        <v>59</v>
      </c>
      <c r="B310" s="23" t="s">
        <v>381</v>
      </c>
      <c r="C310" s="23" t="s">
        <v>28</v>
      </c>
      <c r="D310" s="23" t="s">
        <v>51</v>
      </c>
      <c r="E310" s="23" t="s">
        <v>159</v>
      </c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23"/>
      <c r="U310" s="18"/>
      <c r="V310" s="19"/>
      <c r="W310" s="19"/>
      <c r="X310" s="19"/>
      <c r="Y310" s="19"/>
      <c r="Z310" s="20"/>
      <c r="AA310" s="21">
        <v>13657</v>
      </c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>
        <v>529.1</v>
      </c>
      <c r="AM310" s="21"/>
      <c r="AN310" s="21"/>
      <c r="AO310" s="21"/>
      <c r="AP310" s="21"/>
      <c r="AQ310" s="21"/>
      <c r="AR310" s="24">
        <f>AR311+AR312+AR313+AR314+AR315+AR316</f>
        <v>8003.8000000000011</v>
      </c>
      <c r="AS310" s="7"/>
      <c r="AT310" s="7">
        <v>12927.7</v>
      </c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>
        <v>12927.7</v>
      </c>
      <c r="BL310" s="7"/>
      <c r="BM310" s="7"/>
      <c r="BN310" s="7"/>
      <c r="BO310" s="7"/>
      <c r="BP310" s="7"/>
      <c r="BQ310" s="7">
        <v>12235.7</v>
      </c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>
        <v>12235.7</v>
      </c>
      <c r="CD310" s="7"/>
      <c r="CE310" s="7"/>
      <c r="CF310" s="7"/>
      <c r="CG310" s="7"/>
      <c r="CH310" s="7"/>
      <c r="CI310" s="7"/>
      <c r="CJ310" s="8">
        <v>14186.1</v>
      </c>
      <c r="CK310" s="4"/>
      <c r="CL310" s="3"/>
    </row>
    <row r="311" spans="1:90" ht="126" x14ac:dyDescent="0.25">
      <c r="A311" s="12" t="s">
        <v>41</v>
      </c>
      <c r="B311" s="25" t="s">
        <v>381</v>
      </c>
      <c r="C311" s="25" t="s">
        <v>28</v>
      </c>
      <c r="D311" s="25" t="s">
        <v>51</v>
      </c>
      <c r="E311" s="25" t="s">
        <v>383</v>
      </c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25" t="s">
        <v>38</v>
      </c>
      <c r="U311" s="18"/>
      <c r="V311" s="19"/>
      <c r="W311" s="19"/>
      <c r="X311" s="19"/>
      <c r="Y311" s="19"/>
      <c r="Z311" s="20"/>
      <c r="AA311" s="21">
        <v>10077</v>
      </c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6">
        <v>4791.1000000000004</v>
      </c>
      <c r="AS311" s="7"/>
      <c r="AT311" s="7">
        <v>10781.6</v>
      </c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>
        <v>10781.6</v>
      </c>
      <c r="BL311" s="7"/>
      <c r="BM311" s="7"/>
      <c r="BN311" s="7"/>
      <c r="BO311" s="7"/>
      <c r="BP311" s="7"/>
      <c r="BQ311" s="7">
        <v>10781.6</v>
      </c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>
        <v>10781.6</v>
      </c>
      <c r="CD311" s="7"/>
      <c r="CE311" s="7"/>
      <c r="CF311" s="7"/>
      <c r="CG311" s="7"/>
      <c r="CH311" s="7"/>
      <c r="CI311" s="7"/>
      <c r="CJ311" s="8">
        <v>10077</v>
      </c>
      <c r="CK311" s="4"/>
      <c r="CL311" s="3"/>
    </row>
    <row r="312" spans="1:90" ht="63" x14ac:dyDescent="0.25">
      <c r="A312" s="12" t="s">
        <v>43</v>
      </c>
      <c r="B312" s="25" t="s">
        <v>381</v>
      </c>
      <c r="C312" s="25" t="s">
        <v>28</v>
      </c>
      <c r="D312" s="25" t="s">
        <v>51</v>
      </c>
      <c r="E312" s="25" t="s">
        <v>383</v>
      </c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25" t="s">
        <v>44</v>
      </c>
      <c r="U312" s="18"/>
      <c r="V312" s="19"/>
      <c r="W312" s="19"/>
      <c r="X312" s="19"/>
      <c r="Y312" s="19"/>
      <c r="Z312" s="20"/>
      <c r="AA312" s="21">
        <v>200</v>
      </c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>
        <v>450.5</v>
      </c>
      <c r="AM312" s="21"/>
      <c r="AN312" s="21"/>
      <c r="AO312" s="21"/>
      <c r="AP312" s="21"/>
      <c r="AQ312" s="21"/>
      <c r="AR312" s="26">
        <v>395.8</v>
      </c>
      <c r="AS312" s="7"/>
      <c r="AT312" s="7">
        <v>300</v>
      </c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>
        <v>300</v>
      </c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8">
        <v>650.5</v>
      </c>
      <c r="CK312" s="4"/>
      <c r="CL312" s="3"/>
    </row>
    <row r="313" spans="1:90" ht="47.25" x14ac:dyDescent="0.25">
      <c r="A313" s="12" t="s">
        <v>45</v>
      </c>
      <c r="B313" s="25" t="s">
        <v>381</v>
      </c>
      <c r="C313" s="25" t="s">
        <v>28</v>
      </c>
      <c r="D313" s="25" t="s">
        <v>51</v>
      </c>
      <c r="E313" s="25" t="s">
        <v>383</v>
      </c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25" t="s">
        <v>46</v>
      </c>
      <c r="U313" s="18"/>
      <c r="V313" s="19"/>
      <c r="W313" s="19"/>
      <c r="X313" s="19"/>
      <c r="Y313" s="19"/>
      <c r="Z313" s="20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>
        <v>11.8</v>
      </c>
      <c r="AM313" s="21"/>
      <c r="AN313" s="21"/>
      <c r="AO313" s="21"/>
      <c r="AP313" s="21"/>
      <c r="AQ313" s="21"/>
      <c r="AR313" s="26">
        <v>11.8</v>
      </c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8">
        <v>11.8</v>
      </c>
      <c r="CK313" s="4"/>
      <c r="CL313" s="3"/>
    </row>
    <row r="314" spans="1:90" ht="94.5" x14ac:dyDescent="0.25">
      <c r="A314" s="12" t="s">
        <v>384</v>
      </c>
      <c r="B314" s="25" t="s">
        <v>381</v>
      </c>
      <c r="C314" s="25" t="s">
        <v>28</v>
      </c>
      <c r="D314" s="25" t="s">
        <v>51</v>
      </c>
      <c r="E314" s="25" t="s">
        <v>385</v>
      </c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25" t="s">
        <v>44</v>
      </c>
      <c r="U314" s="18"/>
      <c r="V314" s="19"/>
      <c r="W314" s="19"/>
      <c r="X314" s="19"/>
      <c r="Y314" s="19"/>
      <c r="Z314" s="20"/>
      <c r="AA314" s="21">
        <v>480</v>
      </c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6">
        <v>15</v>
      </c>
      <c r="AS314" s="7"/>
      <c r="AT314" s="7">
        <v>994.1</v>
      </c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>
        <v>994.1</v>
      </c>
      <c r="BL314" s="7"/>
      <c r="BM314" s="7"/>
      <c r="BN314" s="7"/>
      <c r="BO314" s="7"/>
      <c r="BP314" s="7"/>
      <c r="BQ314" s="7">
        <v>958.1</v>
      </c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>
        <v>958.1</v>
      </c>
      <c r="CD314" s="7"/>
      <c r="CE314" s="7"/>
      <c r="CF314" s="7"/>
      <c r="CG314" s="7"/>
      <c r="CH314" s="7"/>
      <c r="CI314" s="7"/>
      <c r="CJ314" s="8">
        <v>480</v>
      </c>
      <c r="CK314" s="4"/>
      <c r="CL314" s="3"/>
    </row>
    <row r="315" spans="1:90" ht="63" x14ac:dyDescent="0.25">
      <c r="A315" s="12" t="s">
        <v>386</v>
      </c>
      <c r="B315" s="25" t="s">
        <v>381</v>
      </c>
      <c r="C315" s="25" t="s">
        <v>28</v>
      </c>
      <c r="D315" s="25" t="s">
        <v>51</v>
      </c>
      <c r="E315" s="25" t="s">
        <v>387</v>
      </c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25" t="s">
        <v>44</v>
      </c>
      <c r="U315" s="18"/>
      <c r="V315" s="19"/>
      <c r="W315" s="19"/>
      <c r="X315" s="19"/>
      <c r="Y315" s="19"/>
      <c r="Z315" s="20"/>
      <c r="AA315" s="21">
        <v>1800</v>
      </c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>
        <v>1072.8</v>
      </c>
      <c r="AM315" s="21"/>
      <c r="AN315" s="21"/>
      <c r="AO315" s="21"/>
      <c r="AP315" s="21"/>
      <c r="AQ315" s="21"/>
      <c r="AR315" s="26">
        <v>2728.1</v>
      </c>
      <c r="AS315" s="7"/>
      <c r="AT315" s="7">
        <v>572</v>
      </c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>
        <v>572</v>
      </c>
      <c r="BL315" s="7"/>
      <c r="BM315" s="7"/>
      <c r="BN315" s="7"/>
      <c r="BO315" s="7"/>
      <c r="BP315" s="7"/>
      <c r="BQ315" s="7">
        <v>496</v>
      </c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>
        <v>496</v>
      </c>
      <c r="CD315" s="7"/>
      <c r="CE315" s="7"/>
      <c r="CF315" s="7"/>
      <c r="CG315" s="7"/>
      <c r="CH315" s="7"/>
      <c r="CI315" s="7"/>
      <c r="CJ315" s="8">
        <v>2872.8</v>
      </c>
      <c r="CK315" s="4"/>
      <c r="CL315" s="3"/>
    </row>
    <row r="316" spans="1:90" ht="31.5" x14ac:dyDescent="0.25">
      <c r="A316" s="12" t="s">
        <v>388</v>
      </c>
      <c r="B316" s="25" t="s">
        <v>381</v>
      </c>
      <c r="C316" s="25" t="s">
        <v>28</v>
      </c>
      <c r="D316" s="25" t="s">
        <v>51</v>
      </c>
      <c r="E316" s="25" t="s">
        <v>387</v>
      </c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25" t="s">
        <v>46</v>
      </c>
      <c r="U316" s="18"/>
      <c r="V316" s="19"/>
      <c r="W316" s="19"/>
      <c r="X316" s="19"/>
      <c r="Y316" s="19"/>
      <c r="Z316" s="20"/>
      <c r="AA316" s="21">
        <v>50</v>
      </c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>
        <v>44</v>
      </c>
      <c r="AM316" s="21"/>
      <c r="AN316" s="21"/>
      <c r="AO316" s="21"/>
      <c r="AP316" s="21"/>
      <c r="AQ316" s="21"/>
      <c r="AR316" s="26">
        <v>62</v>
      </c>
      <c r="AS316" s="7"/>
      <c r="AT316" s="7">
        <v>50</v>
      </c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>
        <v>50</v>
      </c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8">
        <v>94</v>
      </c>
      <c r="CK316" s="4"/>
      <c r="CL316" s="3"/>
    </row>
    <row r="317" spans="1:90" ht="47.25" x14ac:dyDescent="0.25">
      <c r="A317" s="9" t="s">
        <v>390</v>
      </c>
      <c r="B317" s="17" t="s">
        <v>389</v>
      </c>
      <c r="C317" s="17"/>
      <c r="D317" s="17"/>
      <c r="E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7"/>
      <c r="U317" s="18"/>
      <c r="V317" s="19"/>
      <c r="W317" s="19"/>
      <c r="X317" s="19"/>
      <c r="Y317" s="19"/>
      <c r="Z317" s="20"/>
      <c r="AA317" s="21">
        <v>16521.099999999999</v>
      </c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>
        <v>483.6</v>
      </c>
      <c r="AM317" s="21"/>
      <c r="AN317" s="21"/>
      <c r="AO317" s="21"/>
      <c r="AP317" s="21"/>
      <c r="AQ317" s="21"/>
      <c r="AR317" s="22">
        <f>AR318</f>
        <v>7253.7</v>
      </c>
      <c r="AS317" s="7"/>
      <c r="AT317" s="7">
        <v>16421.2</v>
      </c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>
        <v>16421.2</v>
      </c>
      <c r="BL317" s="7"/>
      <c r="BM317" s="7"/>
      <c r="BN317" s="7"/>
      <c r="BO317" s="7"/>
      <c r="BP317" s="7"/>
      <c r="BQ317" s="7">
        <v>16221.2</v>
      </c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>
        <v>16221.2</v>
      </c>
      <c r="CD317" s="7"/>
      <c r="CE317" s="7"/>
      <c r="CF317" s="7"/>
      <c r="CG317" s="7"/>
      <c r="CH317" s="7"/>
      <c r="CI317" s="7"/>
      <c r="CJ317" s="8">
        <v>17004.7</v>
      </c>
      <c r="CK317" s="4"/>
      <c r="CL317" s="3"/>
    </row>
    <row r="318" spans="1:90" ht="31.5" x14ac:dyDescent="0.25">
      <c r="A318" s="9" t="s">
        <v>30</v>
      </c>
      <c r="B318" s="17" t="s">
        <v>389</v>
      </c>
      <c r="C318" s="17" t="s">
        <v>28</v>
      </c>
      <c r="D318" s="17" t="s">
        <v>29</v>
      </c>
      <c r="E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7"/>
      <c r="U318" s="18"/>
      <c r="V318" s="19"/>
      <c r="W318" s="19"/>
      <c r="X318" s="19"/>
      <c r="Y318" s="19"/>
      <c r="Z318" s="20"/>
      <c r="AA318" s="21">
        <v>16521.099999999999</v>
      </c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>
        <v>483.6</v>
      </c>
      <c r="AM318" s="21"/>
      <c r="AN318" s="21"/>
      <c r="AO318" s="21"/>
      <c r="AP318" s="21"/>
      <c r="AQ318" s="21"/>
      <c r="AR318" s="22">
        <f>AR319+AR324</f>
        <v>7253.7</v>
      </c>
      <c r="AS318" s="7"/>
      <c r="AT318" s="7">
        <v>16421.2</v>
      </c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>
        <v>16421.2</v>
      </c>
      <c r="BL318" s="7"/>
      <c r="BM318" s="7"/>
      <c r="BN318" s="7"/>
      <c r="BO318" s="7"/>
      <c r="BP318" s="7"/>
      <c r="BQ318" s="7">
        <v>16221.2</v>
      </c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>
        <v>16221.2</v>
      </c>
      <c r="CD318" s="7"/>
      <c r="CE318" s="7"/>
      <c r="CF318" s="7"/>
      <c r="CG318" s="7"/>
      <c r="CH318" s="7"/>
      <c r="CI318" s="7"/>
      <c r="CJ318" s="8">
        <v>17004.7</v>
      </c>
      <c r="CK318" s="4"/>
      <c r="CL318" s="3"/>
    </row>
    <row r="319" spans="1:90" ht="59.25" customHeight="1" x14ac:dyDescent="0.25">
      <c r="A319" s="9" t="s">
        <v>391</v>
      </c>
      <c r="B319" s="17" t="s">
        <v>389</v>
      </c>
      <c r="C319" s="17" t="s">
        <v>28</v>
      </c>
      <c r="D319" s="17" t="s">
        <v>217</v>
      </c>
      <c r="E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7"/>
      <c r="U319" s="18"/>
      <c r="V319" s="19"/>
      <c r="W319" s="19"/>
      <c r="X319" s="19"/>
      <c r="Y319" s="19"/>
      <c r="Z319" s="20"/>
      <c r="AA319" s="21">
        <v>15521.1</v>
      </c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>
        <v>487</v>
      </c>
      <c r="AM319" s="21"/>
      <c r="AN319" s="21"/>
      <c r="AO319" s="21"/>
      <c r="AP319" s="21"/>
      <c r="AQ319" s="21"/>
      <c r="AR319" s="22">
        <f>AR320</f>
        <v>7253.7</v>
      </c>
      <c r="AS319" s="7"/>
      <c r="AT319" s="7">
        <v>15421.2</v>
      </c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>
        <v>15421.2</v>
      </c>
      <c r="BL319" s="7"/>
      <c r="BM319" s="7"/>
      <c r="BN319" s="7"/>
      <c r="BO319" s="7"/>
      <c r="BP319" s="7"/>
      <c r="BQ319" s="7">
        <v>15221.2</v>
      </c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>
        <v>15221.2</v>
      </c>
      <c r="CD319" s="7"/>
      <c r="CE319" s="7"/>
      <c r="CF319" s="7"/>
      <c r="CG319" s="7"/>
      <c r="CH319" s="7"/>
      <c r="CI319" s="7"/>
      <c r="CJ319" s="8">
        <v>16008.1</v>
      </c>
      <c r="CK319" s="4"/>
      <c r="CL319" s="3"/>
    </row>
    <row r="320" spans="1:90" ht="15.75" x14ac:dyDescent="0.25">
      <c r="A320" s="11" t="s">
        <v>33</v>
      </c>
      <c r="B320" s="23" t="s">
        <v>389</v>
      </c>
      <c r="C320" s="23" t="s">
        <v>28</v>
      </c>
      <c r="D320" s="23" t="s">
        <v>217</v>
      </c>
      <c r="E320" s="23" t="s">
        <v>34</v>
      </c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23"/>
      <c r="U320" s="18"/>
      <c r="V320" s="19"/>
      <c r="W320" s="19"/>
      <c r="X320" s="19"/>
      <c r="Y320" s="19"/>
      <c r="Z320" s="20"/>
      <c r="AA320" s="21">
        <v>15521.1</v>
      </c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>
        <v>487</v>
      </c>
      <c r="AM320" s="21"/>
      <c r="AN320" s="21"/>
      <c r="AO320" s="21"/>
      <c r="AP320" s="21"/>
      <c r="AQ320" s="21"/>
      <c r="AR320" s="24">
        <f>AR321</f>
        <v>7253.7</v>
      </c>
      <c r="AS320" s="7"/>
      <c r="AT320" s="7">
        <v>15421.2</v>
      </c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>
        <v>15421.2</v>
      </c>
      <c r="BL320" s="7"/>
      <c r="BM320" s="7"/>
      <c r="BN320" s="7"/>
      <c r="BO320" s="7"/>
      <c r="BP320" s="7"/>
      <c r="BQ320" s="7">
        <v>15221.2</v>
      </c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>
        <v>15221.2</v>
      </c>
      <c r="CD320" s="7"/>
      <c r="CE320" s="7"/>
      <c r="CF320" s="7"/>
      <c r="CG320" s="7"/>
      <c r="CH320" s="7"/>
      <c r="CI320" s="7"/>
      <c r="CJ320" s="8">
        <v>16008.1</v>
      </c>
      <c r="CK320" s="4"/>
      <c r="CL320" s="3"/>
    </row>
    <row r="321" spans="1:90" ht="15.75" x14ac:dyDescent="0.25">
      <c r="A321" s="11" t="s">
        <v>33</v>
      </c>
      <c r="B321" s="23" t="s">
        <v>389</v>
      </c>
      <c r="C321" s="23" t="s">
        <v>28</v>
      </c>
      <c r="D321" s="23" t="s">
        <v>217</v>
      </c>
      <c r="E321" s="23" t="s">
        <v>35</v>
      </c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23"/>
      <c r="U321" s="18"/>
      <c r="V321" s="19"/>
      <c r="W321" s="19"/>
      <c r="X321" s="19"/>
      <c r="Y321" s="19"/>
      <c r="Z321" s="20"/>
      <c r="AA321" s="21">
        <v>15521.1</v>
      </c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>
        <v>487</v>
      </c>
      <c r="AM321" s="21"/>
      <c r="AN321" s="21"/>
      <c r="AO321" s="21"/>
      <c r="AP321" s="21"/>
      <c r="AQ321" s="21"/>
      <c r="AR321" s="24">
        <f>AR322+AR323</f>
        <v>7253.7</v>
      </c>
      <c r="AS321" s="7"/>
      <c r="AT321" s="7">
        <v>15421.2</v>
      </c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>
        <v>15421.2</v>
      </c>
      <c r="BL321" s="7"/>
      <c r="BM321" s="7"/>
      <c r="BN321" s="7"/>
      <c r="BO321" s="7"/>
      <c r="BP321" s="7"/>
      <c r="BQ321" s="7">
        <v>15221.2</v>
      </c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>
        <v>15221.2</v>
      </c>
      <c r="CD321" s="7"/>
      <c r="CE321" s="7"/>
      <c r="CF321" s="7"/>
      <c r="CG321" s="7"/>
      <c r="CH321" s="7"/>
      <c r="CI321" s="7"/>
      <c r="CJ321" s="8">
        <v>16008.1</v>
      </c>
      <c r="CK321" s="4"/>
      <c r="CL321" s="3"/>
    </row>
    <row r="322" spans="1:90" ht="126" x14ac:dyDescent="0.25">
      <c r="A322" s="12" t="s">
        <v>41</v>
      </c>
      <c r="B322" s="25" t="s">
        <v>389</v>
      </c>
      <c r="C322" s="25" t="s">
        <v>28</v>
      </c>
      <c r="D322" s="25" t="s">
        <v>217</v>
      </c>
      <c r="E322" s="25" t="s">
        <v>42</v>
      </c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25" t="s">
        <v>38</v>
      </c>
      <c r="U322" s="18"/>
      <c r="V322" s="19"/>
      <c r="W322" s="19"/>
      <c r="X322" s="19"/>
      <c r="Y322" s="19"/>
      <c r="Z322" s="20"/>
      <c r="AA322" s="21">
        <v>15221.1</v>
      </c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6">
        <v>6722</v>
      </c>
      <c r="AS322" s="7"/>
      <c r="AT322" s="7">
        <v>15221.2</v>
      </c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>
        <v>15221.2</v>
      </c>
      <c r="BL322" s="7"/>
      <c r="BM322" s="7"/>
      <c r="BN322" s="7"/>
      <c r="BO322" s="7"/>
      <c r="BP322" s="7"/>
      <c r="BQ322" s="7">
        <v>15221.2</v>
      </c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>
        <v>15221.2</v>
      </c>
      <c r="CD322" s="7"/>
      <c r="CE322" s="7"/>
      <c r="CF322" s="7"/>
      <c r="CG322" s="7"/>
      <c r="CH322" s="7"/>
      <c r="CI322" s="7"/>
      <c r="CJ322" s="8">
        <v>15221.1</v>
      </c>
      <c r="CK322" s="4"/>
      <c r="CL322" s="3"/>
    </row>
    <row r="323" spans="1:90" ht="63" x14ac:dyDescent="0.25">
      <c r="A323" s="12" t="s">
        <v>43</v>
      </c>
      <c r="B323" s="25" t="s">
        <v>389</v>
      </c>
      <c r="C323" s="25" t="s">
        <v>28</v>
      </c>
      <c r="D323" s="25" t="s">
        <v>217</v>
      </c>
      <c r="E323" s="25" t="s">
        <v>42</v>
      </c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25" t="s">
        <v>44</v>
      </c>
      <c r="U323" s="18"/>
      <c r="V323" s="19"/>
      <c r="W323" s="19"/>
      <c r="X323" s="19"/>
      <c r="Y323" s="19"/>
      <c r="Z323" s="20"/>
      <c r="AA323" s="21">
        <v>300</v>
      </c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>
        <v>487</v>
      </c>
      <c r="AM323" s="21"/>
      <c r="AN323" s="21"/>
      <c r="AO323" s="21"/>
      <c r="AP323" s="21"/>
      <c r="AQ323" s="21"/>
      <c r="AR323" s="26">
        <v>531.70000000000005</v>
      </c>
      <c r="AS323" s="7"/>
      <c r="AT323" s="7">
        <v>200</v>
      </c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>
        <v>200</v>
      </c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8">
        <v>787</v>
      </c>
      <c r="CK323" s="4"/>
      <c r="CL323" s="3"/>
    </row>
    <row r="324" spans="1:90" ht="15.75" x14ac:dyDescent="0.25">
      <c r="A324" s="9" t="s">
        <v>392</v>
      </c>
      <c r="B324" s="17" t="s">
        <v>389</v>
      </c>
      <c r="C324" s="17" t="s">
        <v>28</v>
      </c>
      <c r="D324" s="17" t="s">
        <v>243</v>
      </c>
      <c r="E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7"/>
      <c r="U324" s="18"/>
      <c r="V324" s="19"/>
      <c r="W324" s="19"/>
      <c r="X324" s="19"/>
      <c r="Y324" s="19"/>
      <c r="Z324" s="20"/>
      <c r="AA324" s="21">
        <v>1000</v>
      </c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>
        <v>-3.4</v>
      </c>
      <c r="AM324" s="21"/>
      <c r="AN324" s="21"/>
      <c r="AO324" s="21"/>
      <c r="AP324" s="21"/>
      <c r="AQ324" s="21"/>
      <c r="AR324" s="22">
        <f>AR325</f>
        <v>0</v>
      </c>
      <c r="AS324" s="7"/>
      <c r="AT324" s="7">
        <v>1000</v>
      </c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>
        <v>1000</v>
      </c>
      <c r="BL324" s="7"/>
      <c r="BM324" s="7"/>
      <c r="BN324" s="7"/>
      <c r="BO324" s="7"/>
      <c r="BP324" s="7"/>
      <c r="BQ324" s="7">
        <v>1000</v>
      </c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>
        <v>1000</v>
      </c>
      <c r="CD324" s="7"/>
      <c r="CE324" s="7"/>
      <c r="CF324" s="7"/>
      <c r="CG324" s="7"/>
      <c r="CH324" s="7"/>
      <c r="CI324" s="7"/>
      <c r="CJ324" s="8">
        <v>996.6</v>
      </c>
      <c r="CK324" s="4"/>
      <c r="CL324" s="3"/>
    </row>
    <row r="325" spans="1:90" ht="15.75" x14ac:dyDescent="0.25">
      <c r="A325" s="11" t="s">
        <v>33</v>
      </c>
      <c r="B325" s="23" t="s">
        <v>389</v>
      </c>
      <c r="C325" s="23" t="s">
        <v>28</v>
      </c>
      <c r="D325" s="23" t="s">
        <v>243</v>
      </c>
      <c r="E325" s="23" t="s">
        <v>34</v>
      </c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23"/>
      <c r="U325" s="18"/>
      <c r="V325" s="19"/>
      <c r="W325" s="19"/>
      <c r="X325" s="19"/>
      <c r="Y325" s="19"/>
      <c r="Z325" s="20"/>
      <c r="AA325" s="21">
        <v>1000</v>
      </c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>
        <v>-3.4</v>
      </c>
      <c r="AM325" s="21"/>
      <c r="AN325" s="21"/>
      <c r="AO325" s="21"/>
      <c r="AP325" s="21"/>
      <c r="AQ325" s="21"/>
      <c r="AR325" s="24">
        <f>AR326</f>
        <v>0</v>
      </c>
      <c r="AS325" s="7"/>
      <c r="AT325" s="7">
        <v>1000</v>
      </c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>
        <v>1000</v>
      </c>
      <c r="BL325" s="7"/>
      <c r="BM325" s="7"/>
      <c r="BN325" s="7"/>
      <c r="BO325" s="7"/>
      <c r="BP325" s="7"/>
      <c r="BQ325" s="7">
        <v>1000</v>
      </c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>
        <v>1000</v>
      </c>
      <c r="CD325" s="7"/>
      <c r="CE325" s="7"/>
      <c r="CF325" s="7"/>
      <c r="CG325" s="7"/>
      <c r="CH325" s="7"/>
      <c r="CI325" s="7"/>
      <c r="CJ325" s="8">
        <v>996.6</v>
      </c>
      <c r="CK325" s="4"/>
      <c r="CL325" s="3"/>
    </row>
    <row r="326" spans="1:90" ht="15.75" x14ac:dyDescent="0.25">
      <c r="A326" s="11" t="s">
        <v>33</v>
      </c>
      <c r="B326" s="23" t="s">
        <v>389</v>
      </c>
      <c r="C326" s="23" t="s">
        <v>28</v>
      </c>
      <c r="D326" s="23" t="s">
        <v>243</v>
      </c>
      <c r="E326" s="23" t="s">
        <v>35</v>
      </c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23"/>
      <c r="U326" s="18"/>
      <c r="V326" s="19"/>
      <c r="W326" s="19"/>
      <c r="X326" s="19"/>
      <c r="Y326" s="19"/>
      <c r="Z326" s="20"/>
      <c r="AA326" s="21">
        <v>1000</v>
      </c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>
        <v>-3.4</v>
      </c>
      <c r="AM326" s="21"/>
      <c r="AN326" s="21"/>
      <c r="AO326" s="21"/>
      <c r="AP326" s="21"/>
      <c r="AQ326" s="21"/>
      <c r="AR326" s="24">
        <f>AR327</f>
        <v>0</v>
      </c>
      <c r="AS326" s="7"/>
      <c r="AT326" s="7">
        <v>1000</v>
      </c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>
        <v>1000</v>
      </c>
      <c r="BL326" s="7"/>
      <c r="BM326" s="7"/>
      <c r="BN326" s="7"/>
      <c r="BO326" s="7"/>
      <c r="BP326" s="7"/>
      <c r="BQ326" s="7">
        <v>1000</v>
      </c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>
        <v>1000</v>
      </c>
      <c r="CD326" s="7"/>
      <c r="CE326" s="7"/>
      <c r="CF326" s="7"/>
      <c r="CG326" s="7"/>
      <c r="CH326" s="7"/>
      <c r="CI326" s="7"/>
      <c r="CJ326" s="8">
        <v>996.6</v>
      </c>
      <c r="CK326" s="4"/>
      <c r="CL326" s="3"/>
    </row>
    <row r="327" spans="1:90" ht="78.75" x14ac:dyDescent="0.25">
      <c r="A327" s="12" t="s">
        <v>393</v>
      </c>
      <c r="B327" s="25" t="s">
        <v>389</v>
      </c>
      <c r="C327" s="25" t="s">
        <v>28</v>
      </c>
      <c r="D327" s="25" t="s">
        <v>243</v>
      </c>
      <c r="E327" s="25" t="s">
        <v>237</v>
      </c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25" t="s">
        <v>46</v>
      </c>
      <c r="U327" s="18"/>
      <c r="V327" s="19"/>
      <c r="W327" s="19"/>
      <c r="X327" s="19"/>
      <c r="Y327" s="19"/>
      <c r="Z327" s="20"/>
      <c r="AA327" s="21">
        <v>1000</v>
      </c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>
        <v>-3.4</v>
      </c>
      <c r="AM327" s="21"/>
      <c r="AN327" s="21"/>
      <c r="AO327" s="21"/>
      <c r="AP327" s="21"/>
      <c r="AQ327" s="21"/>
      <c r="AR327" s="26">
        <v>0</v>
      </c>
      <c r="AS327" s="7"/>
      <c r="AT327" s="7">
        <v>1000</v>
      </c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>
        <v>1000</v>
      </c>
      <c r="BL327" s="7"/>
      <c r="BM327" s="7"/>
      <c r="BN327" s="7"/>
      <c r="BO327" s="7"/>
      <c r="BP327" s="7"/>
      <c r="BQ327" s="7">
        <v>1000</v>
      </c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>
        <v>1000</v>
      </c>
      <c r="CD327" s="7"/>
      <c r="CE327" s="7"/>
      <c r="CF327" s="7"/>
      <c r="CG327" s="7"/>
      <c r="CH327" s="7"/>
      <c r="CI327" s="7"/>
      <c r="CJ327" s="8">
        <v>996.6</v>
      </c>
      <c r="CK327" s="4"/>
      <c r="CL327" s="3"/>
    </row>
    <row r="328" spans="1:90" ht="63" x14ac:dyDescent="0.25">
      <c r="A328" s="9" t="s">
        <v>395</v>
      </c>
      <c r="B328" s="17" t="s">
        <v>394</v>
      </c>
      <c r="C328" s="17"/>
      <c r="D328" s="17"/>
      <c r="E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7"/>
      <c r="U328" s="18"/>
      <c r="V328" s="19"/>
      <c r="W328" s="19"/>
      <c r="X328" s="19"/>
      <c r="Y328" s="19"/>
      <c r="Z328" s="20"/>
      <c r="AA328" s="21">
        <v>3191.3</v>
      </c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>
        <v>71.7</v>
      </c>
      <c r="AM328" s="21"/>
      <c r="AN328" s="21"/>
      <c r="AO328" s="21"/>
      <c r="AP328" s="21"/>
      <c r="AQ328" s="21"/>
      <c r="AR328" s="22">
        <f>AR329</f>
        <v>1625</v>
      </c>
      <c r="AS328" s="7"/>
      <c r="AT328" s="7">
        <v>3191.1</v>
      </c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>
        <v>3191.1</v>
      </c>
      <c r="BL328" s="7"/>
      <c r="BM328" s="7"/>
      <c r="BN328" s="7"/>
      <c r="BO328" s="7"/>
      <c r="BP328" s="7"/>
      <c r="BQ328" s="7">
        <v>3161.1</v>
      </c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>
        <v>3161.1</v>
      </c>
      <c r="CD328" s="7"/>
      <c r="CE328" s="7"/>
      <c r="CF328" s="7"/>
      <c r="CG328" s="7"/>
      <c r="CH328" s="7"/>
      <c r="CI328" s="7"/>
      <c r="CJ328" s="8">
        <v>3263</v>
      </c>
      <c r="CK328" s="4"/>
      <c r="CL328" s="3"/>
    </row>
    <row r="329" spans="1:90" ht="31.5" x14ac:dyDescent="0.25">
      <c r="A329" s="9" t="s">
        <v>30</v>
      </c>
      <c r="B329" s="17" t="s">
        <v>394</v>
      </c>
      <c r="C329" s="17" t="s">
        <v>28</v>
      </c>
      <c r="D329" s="17" t="s">
        <v>29</v>
      </c>
      <c r="E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7"/>
      <c r="U329" s="18"/>
      <c r="V329" s="19"/>
      <c r="W329" s="19"/>
      <c r="X329" s="19"/>
      <c r="Y329" s="19"/>
      <c r="Z329" s="20"/>
      <c r="AA329" s="21">
        <v>3191.3</v>
      </c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>
        <v>71.7</v>
      </c>
      <c r="AM329" s="21"/>
      <c r="AN329" s="21"/>
      <c r="AO329" s="21"/>
      <c r="AP329" s="21"/>
      <c r="AQ329" s="21"/>
      <c r="AR329" s="22">
        <f>AR330</f>
        <v>1625</v>
      </c>
      <c r="AS329" s="7"/>
      <c r="AT329" s="7">
        <v>3191.1</v>
      </c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>
        <v>3191.1</v>
      </c>
      <c r="BL329" s="7"/>
      <c r="BM329" s="7"/>
      <c r="BN329" s="7"/>
      <c r="BO329" s="7"/>
      <c r="BP329" s="7"/>
      <c r="BQ329" s="7">
        <v>3161.1</v>
      </c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>
        <v>3161.1</v>
      </c>
      <c r="CD329" s="7"/>
      <c r="CE329" s="7"/>
      <c r="CF329" s="7"/>
      <c r="CG329" s="7"/>
      <c r="CH329" s="7"/>
      <c r="CI329" s="7"/>
      <c r="CJ329" s="8">
        <v>3263</v>
      </c>
      <c r="CK329" s="4"/>
      <c r="CL329" s="3"/>
    </row>
    <row r="330" spans="1:90" ht="61.5" customHeight="1" x14ac:dyDescent="0.25">
      <c r="A330" s="9" t="s">
        <v>391</v>
      </c>
      <c r="B330" s="17" t="s">
        <v>394</v>
      </c>
      <c r="C330" s="17" t="s">
        <v>28</v>
      </c>
      <c r="D330" s="17" t="s">
        <v>217</v>
      </c>
      <c r="E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7"/>
      <c r="U330" s="18"/>
      <c r="V330" s="19"/>
      <c r="W330" s="19"/>
      <c r="X330" s="19"/>
      <c r="Y330" s="19"/>
      <c r="Z330" s="20"/>
      <c r="AA330" s="21">
        <v>3191.3</v>
      </c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>
        <v>71.7</v>
      </c>
      <c r="AM330" s="21"/>
      <c r="AN330" s="21"/>
      <c r="AO330" s="21"/>
      <c r="AP330" s="21"/>
      <c r="AQ330" s="21"/>
      <c r="AR330" s="22">
        <f>AR331</f>
        <v>1625</v>
      </c>
      <c r="AS330" s="7"/>
      <c r="AT330" s="7">
        <v>3191.1</v>
      </c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>
        <v>3191.1</v>
      </c>
      <c r="BL330" s="7"/>
      <c r="BM330" s="7"/>
      <c r="BN330" s="7"/>
      <c r="BO330" s="7"/>
      <c r="BP330" s="7"/>
      <c r="BQ330" s="7">
        <v>3161.1</v>
      </c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>
        <v>3161.1</v>
      </c>
      <c r="CD330" s="7"/>
      <c r="CE330" s="7"/>
      <c r="CF330" s="7"/>
      <c r="CG330" s="7"/>
      <c r="CH330" s="7"/>
      <c r="CI330" s="7"/>
      <c r="CJ330" s="8">
        <v>3263</v>
      </c>
      <c r="CK330" s="4"/>
      <c r="CL330" s="3"/>
    </row>
    <row r="331" spans="1:90" ht="15.75" x14ac:dyDescent="0.25">
      <c r="A331" s="11" t="s">
        <v>33</v>
      </c>
      <c r="B331" s="23" t="s">
        <v>394</v>
      </c>
      <c r="C331" s="23" t="s">
        <v>28</v>
      </c>
      <c r="D331" s="23" t="s">
        <v>217</v>
      </c>
      <c r="E331" s="23" t="s">
        <v>34</v>
      </c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23"/>
      <c r="U331" s="18"/>
      <c r="V331" s="19"/>
      <c r="W331" s="19"/>
      <c r="X331" s="19"/>
      <c r="Y331" s="19"/>
      <c r="Z331" s="20"/>
      <c r="AA331" s="21">
        <v>3191.3</v>
      </c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>
        <v>71.7</v>
      </c>
      <c r="AM331" s="21"/>
      <c r="AN331" s="21"/>
      <c r="AO331" s="21"/>
      <c r="AP331" s="21"/>
      <c r="AQ331" s="21"/>
      <c r="AR331" s="24">
        <f>AR332</f>
        <v>1625</v>
      </c>
      <c r="AS331" s="7"/>
      <c r="AT331" s="7">
        <v>3191.1</v>
      </c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>
        <v>3191.1</v>
      </c>
      <c r="BL331" s="7"/>
      <c r="BM331" s="7"/>
      <c r="BN331" s="7"/>
      <c r="BO331" s="7"/>
      <c r="BP331" s="7"/>
      <c r="BQ331" s="7">
        <v>3161.1</v>
      </c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>
        <v>3161.1</v>
      </c>
      <c r="CD331" s="7"/>
      <c r="CE331" s="7"/>
      <c r="CF331" s="7"/>
      <c r="CG331" s="7"/>
      <c r="CH331" s="7"/>
      <c r="CI331" s="7"/>
      <c r="CJ331" s="8">
        <v>3263</v>
      </c>
      <c r="CK331" s="4"/>
      <c r="CL331" s="3"/>
    </row>
    <row r="332" spans="1:90" ht="15.75" x14ac:dyDescent="0.25">
      <c r="A332" s="11" t="s">
        <v>33</v>
      </c>
      <c r="B332" s="23" t="s">
        <v>394</v>
      </c>
      <c r="C332" s="23" t="s">
        <v>28</v>
      </c>
      <c r="D332" s="23" t="s">
        <v>217</v>
      </c>
      <c r="E332" s="23" t="s">
        <v>35</v>
      </c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23"/>
      <c r="U332" s="18"/>
      <c r="V332" s="19"/>
      <c r="W332" s="19"/>
      <c r="X332" s="19"/>
      <c r="Y332" s="19"/>
      <c r="Z332" s="20"/>
      <c r="AA332" s="21">
        <v>3191.3</v>
      </c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>
        <v>71.7</v>
      </c>
      <c r="AM332" s="21"/>
      <c r="AN332" s="21"/>
      <c r="AO332" s="21"/>
      <c r="AP332" s="21"/>
      <c r="AQ332" s="21"/>
      <c r="AR332" s="24">
        <f>AR333+AR334+AR335+AR336</f>
        <v>1625</v>
      </c>
      <c r="AS332" s="7"/>
      <c r="AT332" s="7">
        <v>3191.1</v>
      </c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>
        <v>3191.1</v>
      </c>
      <c r="BL332" s="7"/>
      <c r="BM332" s="7"/>
      <c r="BN332" s="7"/>
      <c r="BO332" s="7"/>
      <c r="BP332" s="7"/>
      <c r="BQ332" s="7">
        <v>3161.1</v>
      </c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>
        <v>3161.1</v>
      </c>
      <c r="CD332" s="7"/>
      <c r="CE332" s="7"/>
      <c r="CF332" s="7"/>
      <c r="CG332" s="7"/>
      <c r="CH332" s="7"/>
      <c r="CI332" s="7"/>
      <c r="CJ332" s="8">
        <v>3263</v>
      </c>
      <c r="CK332" s="4"/>
      <c r="CL332" s="3"/>
    </row>
    <row r="333" spans="1:90" ht="110.25" x14ac:dyDescent="0.25">
      <c r="A333" s="12" t="s">
        <v>396</v>
      </c>
      <c r="B333" s="25" t="s">
        <v>394</v>
      </c>
      <c r="C333" s="25" t="s">
        <v>28</v>
      </c>
      <c r="D333" s="25" t="s">
        <v>217</v>
      </c>
      <c r="E333" s="25" t="s">
        <v>397</v>
      </c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25" t="s">
        <v>38</v>
      </c>
      <c r="U333" s="18"/>
      <c r="V333" s="19"/>
      <c r="W333" s="19"/>
      <c r="X333" s="19"/>
      <c r="Y333" s="19"/>
      <c r="Z333" s="20"/>
      <c r="AA333" s="21">
        <v>1992.2</v>
      </c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6">
        <v>974.6</v>
      </c>
      <c r="AS333" s="7"/>
      <c r="AT333" s="7">
        <v>1992.2</v>
      </c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>
        <v>1992.2</v>
      </c>
      <c r="BL333" s="7"/>
      <c r="BM333" s="7"/>
      <c r="BN333" s="7"/>
      <c r="BO333" s="7"/>
      <c r="BP333" s="7"/>
      <c r="BQ333" s="7">
        <v>1992.2</v>
      </c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>
        <v>1992.2</v>
      </c>
      <c r="CD333" s="7"/>
      <c r="CE333" s="7"/>
      <c r="CF333" s="7"/>
      <c r="CG333" s="7"/>
      <c r="CH333" s="7"/>
      <c r="CI333" s="7"/>
      <c r="CJ333" s="8">
        <v>1992.2</v>
      </c>
      <c r="CK333" s="4"/>
      <c r="CL333" s="3"/>
    </row>
    <row r="334" spans="1:90" ht="123" customHeight="1" x14ac:dyDescent="0.25">
      <c r="A334" s="12" t="s">
        <v>398</v>
      </c>
      <c r="B334" s="25" t="s">
        <v>394</v>
      </c>
      <c r="C334" s="25" t="s">
        <v>28</v>
      </c>
      <c r="D334" s="25" t="s">
        <v>217</v>
      </c>
      <c r="E334" s="25" t="s">
        <v>399</v>
      </c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25" t="s">
        <v>38</v>
      </c>
      <c r="U334" s="18"/>
      <c r="V334" s="19"/>
      <c r="W334" s="19"/>
      <c r="X334" s="19"/>
      <c r="Y334" s="19"/>
      <c r="Z334" s="20"/>
      <c r="AA334" s="21">
        <v>1169.0999999999999</v>
      </c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>
        <v>39.799999999999997</v>
      </c>
      <c r="AM334" s="21"/>
      <c r="AN334" s="21"/>
      <c r="AO334" s="21"/>
      <c r="AP334" s="21"/>
      <c r="AQ334" s="21"/>
      <c r="AR334" s="26">
        <v>622.29999999999995</v>
      </c>
      <c r="AS334" s="7"/>
      <c r="AT334" s="7">
        <v>1168.9000000000001</v>
      </c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>
        <v>1168.9000000000001</v>
      </c>
      <c r="BL334" s="7"/>
      <c r="BM334" s="7"/>
      <c r="BN334" s="7"/>
      <c r="BO334" s="7"/>
      <c r="BP334" s="7"/>
      <c r="BQ334" s="7">
        <v>1168.9000000000001</v>
      </c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>
        <v>1168.9000000000001</v>
      </c>
      <c r="CD334" s="7"/>
      <c r="CE334" s="7"/>
      <c r="CF334" s="7"/>
      <c r="CG334" s="7"/>
      <c r="CH334" s="7"/>
      <c r="CI334" s="7"/>
      <c r="CJ334" s="8">
        <v>1208.9000000000001</v>
      </c>
      <c r="CK334" s="4"/>
      <c r="CL334" s="3"/>
    </row>
    <row r="335" spans="1:90" ht="66" customHeight="1" x14ac:dyDescent="0.25">
      <c r="A335" s="12" t="s">
        <v>400</v>
      </c>
      <c r="B335" s="25" t="s">
        <v>394</v>
      </c>
      <c r="C335" s="25" t="s">
        <v>28</v>
      </c>
      <c r="D335" s="25" t="s">
        <v>217</v>
      </c>
      <c r="E335" s="25" t="s">
        <v>399</v>
      </c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25" t="s">
        <v>44</v>
      </c>
      <c r="U335" s="18"/>
      <c r="V335" s="19"/>
      <c r="W335" s="19"/>
      <c r="X335" s="19"/>
      <c r="Y335" s="19"/>
      <c r="Z335" s="20"/>
      <c r="AA335" s="21">
        <v>30</v>
      </c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>
        <v>30.9</v>
      </c>
      <c r="AM335" s="21"/>
      <c r="AN335" s="21"/>
      <c r="AO335" s="21"/>
      <c r="AP335" s="21"/>
      <c r="AQ335" s="21"/>
      <c r="AR335" s="26">
        <v>27.1</v>
      </c>
      <c r="AS335" s="7"/>
      <c r="AT335" s="7">
        <v>30</v>
      </c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>
        <v>30</v>
      </c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8">
        <v>60.9</v>
      </c>
      <c r="CK335" s="4"/>
      <c r="CL335" s="3"/>
    </row>
    <row r="336" spans="1:90" ht="47.25" x14ac:dyDescent="0.25">
      <c r="A336" s="12" t="s">
        <v>401</v>
      </c>
      <c r="B336" s="25" t="s">
        <v>394</v>
      </c>
      <c r="C336" s="25" t="s">
        <v>28</v>
      </c>
      <c r="D336" s="25" t="s">
        <v>217</v>
      </c>
      <c r="E336" s="25" t="s">
        <v>399</v>
      </c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25" t="s">
        <v>46</v>
      </c>
      <c r="U336" s="18"/>
      <c r="V336" s="19"/>
      <c r="W336" s="19"/>
      <c r="X336" s="19"/>
      <c r="Y336" s="19"/>
      <c r="Z336" s="20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>
        <v>1</v>
      </c>
      <c r="AM336" s="21"/>
      <c r="AN336" s="21"/>
      <c r="AO336" s="21"/>
      <c r="AP336" s="21"/>
      <c r="AQ336" s="21"/>
      <c r="AR336" s="26">
        <v>1</v>
      </c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8">
        <v>1</v>
      </c>
      <c r="CK336" s="4"/>
      <c r="CL336" s="3"/>
    </row>
    <row r="337" spans="1:89" ht="15.75" x14ac:dyDescent="0.25">
      <c r="A337" s="10" t="s">
        <v>402</v>
      </c>
      <c r="B337" s="17"/>
      <c r="C337" s="17"/>
      <c r="D337" s="17"/>
      <c r="E337" s="1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17"/>
      <c r="U337" s="28"/>
      <c r="V337" s="29"/>
      <c r="W337" s="29"/>
      <c r="X337" s="29"/>
      <c r="Y337" s="29"/>
      <c r="Z337" s="27"/>
      <c r="AA337" s="30">
        <v>1285392.3</v>
      </c>
      <c r="AB337" s="30"/>
      <c r="AC337" s="30">
        <v>48183.4</v>
      </c>
      <c r="AD337" s="30"/>
      <c r="AE337" s="30">
        <v>59811.199999999997</v>
      </c>
      <c r="AF337" s="30"/>
      <c r="AG337" s="30">
        <v>3280.3</v>
      </c>
      <c r="AH337" s="30"/>
      <c r="AI337" s="30"/>
      <c r="AJ337" s="30"/>
      <c r="AK337" s="30"/>
      <c r="AL337" s="30">
        <v>224096.7</v>
      </c>
      <c r="AM337" s="30">
        <v>114760.8</v>
      </c>
      <c r="AN337" s="30">
        <v>137393.1</v>
      </c>
      <c r="AO337" s="30">
        <v>8991.9</v>
      </c>
      <c r="AP337" s="30"/>
      <c r="AQ337" s="30"/>
      <c r="AR337" s="22">
        <f>AR11+AR179+AR259+AR269+AR306+AR317+AR328</f>
        <v>795704.3</v>
      </c>
      <c r="AS337" s="14"/>
      <c r="AT337" s="14">
        <v>1162110.8</v>
      </c>
      <c r="AU337" s="14"/>
      <c r="AV337" s="14">
        <v>44755.7</v>
      </c>
      <c r="AW337" s="14"/>
      <c r="AX337" s="14">
        <v>30614.3</v>
      </c>
      <c r="AY337" s="14"/>
      <c r="AZ337" s="14">
        <v>1243.5999999999999</v>
      </c>
      <c r="BA337" s="14"/>
      <c r="BB337" s="14"/>
      <c r="BC337" s="14"/>
      <c r="BD337" s="14"/>
      <c r="BE337" s="14">
        <v>51298.1</v>
      </c>
      <c r="BF337" s="14">
        <v>5841.6</v>
      </c>
      <c r="BG337" s="14">
        <v>51298.1</v>
      </c>
      <c r="BH337" s="14"/>
      <c r="BI337" s="14"/>
      <c r="BJ337" s="14"/>
      <c r="BK337" s="14">
        <v>1213408.8999999999</v>
      </c>
      <c r="BL337" s="14">
        <v>50597.3</v>
      </c>
      <c r="BM337" s="14">
        <v>81912.399999999994</v>
      </c>
      <c r="BN337" s="14">
        <v>1243.5999999999999</v>
      </c>
      <c r="BO337" s="14"/>
      <c r="BP337" s="14"/>
      <c r="BQ337" s="14">
        <v>1265908.8999999999</v>
      </c>
      <c r="BR337" s="14">
        <v>44609.8</v>
      </c>
      <c r="BS337" s="14">
        <v>60421.5</v>
      </c>
      <c r="BT337" s="14">
        <v>2495.6</v>
      </c>
      <c r="BU337" s="14"/>
      <c r="BV337" s="14"/>
      <c r="BW337" s="14"/>
      <c r="BX337" s="14">
        <v>5841.6</v>
      </c>
      <c r="BY337" s="14"/>
      <c r="BZ337" s="14"/>
      <c r="CA337" s="14"/>
      <c r="CB337" s="14"/>
      <c r="CC337" s="14">
        <v>1265908.8999999999</v>
      </c>
      <c r="CD337" s="14">
        <v>50451.4</v>
      </c>
      <c r="CE337" s="14">
        <v>60421.5</v>
      </c>
      <c r="CF337" s="14">
        <v>2495.6</v>
      </c>
      <c r="CG337" s="14"/>
      <c r="CH337" s="14"/>
      <c r="CI337" s="14"/>
      <c r="CJ337" s="14">
        <v>1509489.3</v>
      </c>
      <c r="CK337" s="1"/>
    </row>
  </sheetData>
  <mergeCells count="80">
    <mergeCell ref="CL7:CL9"/>
    <mergeCell ref="A7:A9"/>
    <mergeCell ref="Z7:Z9"/>
    <mergeCell ref="CI7:CI9"/>
    <mergeCell ref="CJ7:CJ9"/>
    <mergeCell ref="CK7:CK9"/>
    <mergeCell ref="BJ7:BJ9"/>
    <mergeCell ref="AO7:AO9"/>
    <mergeCell ref="BM7:BM9"/>
    <mergeCell ref="AQ7:AQ9"/>
    <mergeCell ref="AV7:AV9"/>
    <mergeCell ref="AZ7:AZ9"/>
    <mergeCell ref="AS7:AS9"/>
    <mergeCell ref="B7:B9"/>
    <mergeCell ref="CH7:CH9"/>
    <mergeCell ref="AW7:AW9"/>
    <mergeCell ref="D1:AR1"/>
    <mergeCell ref="D2:AR2"/>
    <mergeCell ref="D3:AR3"/>
    <mergeCell ref="BO7:BO9"/>
    <mergeCell ref="BX7:BX9"/>
    <mergeCell ref="BA7:BA9"/>
    <mergeCell ref="BY7:BY9"/>
    <mergeCell ref="A4:CL4"/>
    <mergeCell ref="D7:D9"/>
    <mergeCell ref="CD7:CD9"/>
    <mergeCell ref="X7:X9"/>
    <mergeCell ref="BQ7:BQ9"/>
    <mergeCell ref="BE7:BE9"/>
    <mergeCell ref="AA7:AA9"/>
    <mergeCell ref="AT7:AT9"/>
    <mergeCell ref="AR7:AR9"/>
    <mergeCell ref="W7:W9"/>
    <mergeCell ref="BH7:BH9"/>
    <mergeCell ref="AM7:AM9"/>
    <mergeCell ref="BD7:BD9"/>
    <mergeCell ref="AY7:AY9"/>
    <mergeCell ref="BC7:BC9"/>
    <mergeCell ref="BI7:BI9"/>
    <mergeCell ref="BG7:BG9"/>
    <mergeCell ref="CG7:CG9"/>
    <mergeCell ref="BR7:BR9"/>
    <mergeCell ref="BP7:BP9"/>
    <mergeCell ref="BZ7:BZ9"/>
    <mergeCell ref="BW7:BW9"/>
    <mergeCell ref="CB7:CB9"/>
    <mergeCell ref="CF7:CF9"/>
    <mergeCell ref="CC7:CC9"/>
    <mergeCell ref="CA7:CA9"/>
    <mergeCell ref="CE7:CE9"/>
    <mergeCell ref="Y7:Y9"/>
    <mergeCell ref="AC7:AC9"/>
    <mergeCell ref="AN7:AN9"/>
    <mergeCell ref="AL7:AL9"/>
    <mergeCell ref="BB7:BB9"/>
    <mergeCell ref="AF7:AF9"/>
    <mergeCell ref="AD7:AD9"/>
    <mergeCell ref="AP7:AP9"/>
    <mergeCell ref="AG7:AG9"/>
    <mergeCell ref="AE7:AE9"/>
    <mergeCell ref="AH7:AH9"/>
    <mergeCell ref="AJ7:AJ9"/>
    <mergeCell ref="AU7:AU9"/>
    <mergeCell ref="AX7:AX9"/>
    <mergeCell ref="C7:C9"/>
    <mergeCell ref="BT7:BT9"/>
    <mergeCell ref="BV7:BV9"/>
    <mergeCell ref="AI7:AI9"/>
    <mergeCell ref="BS7:BS9"/>
    <mergeCell ref="AK7:AK9"/>
    <mergeCell ref="BU7:BU9"/>
    <mergeCell ref="BL7:BL9"/>
    <mergeCell ref="V7:V9"/>
    <mergeCell ref="BK7:BK9"/>
    <mergeCell ref="BF7:BF9"/>
    <mergeCell ref="AB7:AB9"/>
    <mergeCell ref="T7:T9"/>
    <mergeCell ref="BN7:BN9"/>
    <mergeCell ref="E7:S9"/>
    <mergeCell ref="U7:U9"/>
  </mergeCells>
  <pageMargins left="0.78740157480314965" right="0.39370078740157483" top="0.19685039370078741" bottom="0.19685039370078741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rep:2.56.0.3186</dc:description>
  <cp:lastModifiedBy>Володько</cp:lastModifiedBy>
  <cp:lastPrinted>2026-07-17T01:40:19Z</cp:lastPrinted>
  <dcterms:created xsi:type="dcterms:W3CDTF">2026-07-13T01:05:34Z</dcterms:created>
  <dcterms:modified xsi:type="dcterms:W3CDTF">2026-07-26T23:57:21Z</dcterms:modified>
</cp:coreProperties>
</file>